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60" windowWidth="9720" windowHeight="5880" tabRatio="561"/>
  </bookViews>
  <sheets>
    <sheet name="Приложение 2" sheetId="6" r:id="rId1"/>
    <sheet name="Приложение 3" sheetId="23" r:id="rId2"/>
    <sheet name="Приложение 4 (новое)" sheetId="27" r:id="rId3"/>
  </sheets>
  <definedNames>
    <definedName name="_xlnm.Print_Area" localSheetId="0">'Приложение 2'!$A$1:$K$31</definedName>
    <definedName name="_xlnm.Print_Area" localSheetId="1">'Приложение 3'!$A$1:$K$139</definedName>
  </definedNames>
  <calcPr calcId="145621"/>
</workbook>
</file>

<file path=xl/calcChain.xml><?xml version="1.0" encoding="utf-8"?>
<calcChain xmlns="http://schemas.openxmlformats.org/spreadsheetml/2006/main">
  <c r="G126" i="27" l="1"/>
  <c r="G187" i="27" l="1"/>
  <c r="G162" i="27"/>
  <c r="G19" i="27" l="1"/>
  <c r="H19" i="27"/>
  <c r="G197" i="27"/>
  <c r="E137" i="23" l="1"/>
  <c r="E138" i="23"/>
  <c r="E139" i="23"/>
  <c r="E136" i="23"/>
  <c r="G136" i="23"/>
  <c r="H136" i="23"/>
  <c r="I136" i="23"/>
  <c r="J136" i="23"/>
  <c r="G137" i="23"/>
  <c r="H137" i="23"/>
  <c r="I137" i="23"/>
  <c r="J137" i="23"/>
  <c r="G138" i="23"/>
  <c r="H138" i="23"/>
  <c r="I138" i="23"/>
  <c r="J138" i="23"/>
  <c r="G139" i="23"/>
  <c r="H139" i="23"/>
  <c r="I139" i="23"/>
  <c r="J139" i="23"/>
  <c r="F137" i="23"/>
  <c r="F138" i="23"/>
  <c r="F139" i="23"/>
  <c r="F136" i="23"/>
  <c r="A136" i="23"/>
  <c r="H239" i="27"/>
  <c r="I239" i="27"/>
  <c r="J239" i="27"/>
  <c r="K239" i="27"/>
  <c r="H230" i="27"/>
  <c r="H240" i="27" s="1"/>
  <c r="I230" i="27"/>
  <c r="I240" i="27" s="1"/>
  <c r="J230" i="27"/>
  <c r="K230" i="27"/>
  <c r="H231" i="27"/>
  <c r="I231" i="27"/>
  <c r="I241" i="27" s="1"/>
  <c r="J231" i="27"/>
  <c r="K231" i="27"/>
  <c r="H232" i="27"/>
  <c r="I232" i="27"/>
  <c r="J232" i="27"/>
  <c r="K232" i="27"/>
  <c r="H233" i="27"/>
  <c r="H243" i="27" s="1"/>
  <c r="I233" i="27"/>
  <c r="I243" i="27" s="1"/>
  <c r="J233" i="27"/>
  <c r="K233" i="27"/>
  <c r="G231" i="27"/>
  <c r="G232" i="27"/>
  <c r="G233" i="27"/>
  <c r="G230" i="27"/>
  <c r="E241" i="27"/>
  <c r="E242" i="27"/>
  <c r="E243" i="27"/>
  <c r="E240" i="27"/>
  <c r="K241" i="27"/>
  <c r="K242" i="27"/>
  <c r="K243" i="27"/>
  <c r="K240" i="27"/>
  <c r="J241" i="27"/>
  <c r="J242" i="27"/>
  <c r="J243" i="27"/>
  <c r="J240" i="27"/>
  <c r="I242" i="27"/>
  <c r="H241" i="27"/>
  <c r="H242" i="27"/>
  <c r="G241" i="27"/>
  <c r="G243" i="27"/>
  <c r="G240" i="27"/>
  <c r="F238" i="27"/>
  <c r="F237" i="27"/>
  <c r="F236" i="27"/>
  <c r="F235" i="27"/>
  <c r="K234" i="27"/>
  <c r="J234" i="27"/>
  <c r="I234" i="27"/>
  <c r="H234" i="27"/>
  <c r="G234" i="27"/>
  <c r="F234" i="27" s="1"/>
  <c r="E234" i="27"/>
  <c r="F230" i="27"/>
  <c r="K229" i="27"/>
  <c r="J229" i="27"/>
  <c r="H229" i="27"/>
  <c r="E229" i="27"/>
  <c r="G229" i="27" l="1"/>
  <c r="F232" i="27"/>
  <c r="I229" i="27"/>
  <c r="F229" i="27" s="1"/>
  <c r="F231" i="27"/>
  <c r="F233" i="27"/>
  <c r="G38" i="27" l="1"/>
  <c r="G49" i="27"/>
  <c r="G29" i="27"/>
  <c r="G24" i="27"/>
  <c r="G39" i="27"/>
  <c r="G157" i="27" l="1"/>
  <c r="G192" i="27"/>
  <c r="H182" i="27" l="1"/>
  <c r="B34" i="23" l="1"/>
  <c r="K162" i="27"/>
  <c r="J162" i="27"/>
  <c r="I162" i="27"/>
  <c r="H162" i="27"/>
  <c r="K49" i="27" l="1"/>
  <c r="J49" i="27"/>
  <c r="I49" i="27"/>
  <c r="H49" i="27"/>
  <c r="A26" i="6" l="1"/>
  <c r="A24" i="6"/>
  <c r="A11" i="6"/>
  <c r="A4" i="6" l="1"/>
  <c r="K126" i="27" l="1"/>
  <c r="J126" i="27"/>
  <c r="I126" i="27"/>
  <c r="H65" i="23" s="1"/>
  <c r="H126" i="27"/>
  <c r="E132" i="23"/>
  <c r="E128" i="23"/>
  <c r="E124" i="23"/>
  <c r="F120" i="23"/>
  <c r="G120" i="23"/>
  <c r="H120" i="23"/>
  <c r="I120" i="23"/>
  <c r="J120" i="23"/>
  <c r="F121" i="23"/>
  <c r="G121" i="23"/>
  <c r="H121" i="23"/>
  <c r="I121" i="23"/>
  <c r="J121" i="23"/>
  <c r="F122" i="23"/>
  <c r="G122" i="23"/>
  <c r="H122" i="23"/>
  <c r="I122" i="23"/>
  <c r="J122" i="23"/>
  <c r="F123" i="23"/>
  <c r="G123" i="23"/>
  <c r="H123" i="23"/>
  <c r="I123" i="23"/>
  <c r="J123" i="23"/>
  <c r="F116" i="23"/>
  <c r="G116" i="23"/>
  <c r="H116" i="23"/>
  <c r="I116" i="23"/>
  <c r="J116" i="23"/>
  <c r="F117" i="23"/>
  <c r="G117" i="23"/>
  <c r="H117" i="23"/>
  <c r="I117" i="23"/>
  <c r="J117" i="23"/>
  <c r="F118" i="23"/>
  <c r="G118" i="23"/>
  <c r="H118" i="23"/>
  <c r="I118" i="23"/>
  <c r="J118" i="23"/>
  <c r="F119" i="23"/>
  <c r="G119" i="23"/>
  <c r="H119" i="23"/>
  <c r="I119" i="23"/>
  <c r="J119" i="23"/>
  <c r="F112" i="23"/>
  <c r="G112" i="23"/>
  <c r="H112" i="23"/>
  <c r="I112" i="23"/>
  <c r="J112" i="23"/>
  <c r="F113" i="23"/>
  <c r="G113" i="23"/>
  <c r="H113" i="23"/>
  <c r="I113" i="23"/>
  <c r="J113" i="23"/>
  <c r="F114" i="23"/>
  <c r="G114" i="23"/>
  <c r="H114" i="23"/>
  <c r="I114" i="23"/>
  <c r="J114" i="23"/>
  <c r="F115" i="23"/>
  <c r="G115" i="23"/>
  <c r="H115" i="23"/>
  <c r="I115" i="23"/>
  <c r="J115" i="23"/>
  <c r="F108" i="23"/>
  <c r="G108" i="23"/>
  <c r="H108" i="23"/>
  <c r="I108" i="23"/>
  <c r="J108" i="23"/>
  <c r="F109" i="23"/>
  <c r="G109" i="23"/>
  <c r="H109" i="23"/>
  <c r="I109" i="23"/>
  <c r="J109" i="23"/>
  <c r="F110" i="23"/>
  <c r="G110" i="23"/>
  <c r="H110" i="23"/>
  <c r="I110" i="23"/>
  <c r="J110" i="23"/>
  <c r="F111" i="23"/>
  <c r="G111" i="23"/>
  <c r="H111" i="23"/>
  <c r="I111" i="23"/>
  <c r="J111" i="23"/>
  <c r="F104" i="23"/>
  <c r="G104" i="23"/>
  <c r="H104" i="23"/>
  <c r="I104" i="23"/>
  <c r="J104" i="23"/>
  <c r="F105" i="23"/>
  <c r="G105" i="23"/>
  <c r="H105" i="23"/>
  <c r="I105" i="23"/>
  <c r="J105" i="23"/>
  <c r="F106" i="23"/>
  <c r="G106" i="23"/>
  <c r="H106" i="23"/>
  <c r="I106" i="23"/>
  <c r="J106" i="23"/>
  <c r="F107" i="23"/>
  <c r="G107" i="23"/>
  <c r="H107" i="23"/>
  <c r="I107" i="23"/>
  <c r="J107" i="23"/>
  <c r="F100" i="23"/>
  <c r="G100" i="23"/>
  <c r="H100" i="23"/>
  <c r="I100" i="23"/>
  <c r="J100" i="23"/>
  <c r="F101" i="23"/>
  <c r="G101" i="23"/>
  <c r="H101" i="23"/>
  <c r="I101" i="23"/>
  <c r="J101" i="23"/>
  <c r="F102" i="23"/>
  <c r="G102" i="23"/>
  <c r="H102" i="23"/>
  <c r="I102" i="23"/>
  <c r="J102" i="23"/>
  <c r="F103" i="23"/>
  <c r="G103" i="23"/>
  <c r="H103" i="23"/>
  <c r="I103" i="23"/>
  <c r="J103" i="23"/>
  <c r="F96" i="23"/>
  <c r="G96" i="23"/>
  <c r="H96" i="23"/>
  <c r="I96" i="23"/>
  <c r="J96" i="23"/>
  <c r="F97" i="23"/>
  <c r="G97" i="23"/>
  <c r="H97" i="23"/>
  <c r="I97" i="23"/>
  <c r="J97" i="23"/>
  <c r="F98" i="23"/>
  <c r="G98" i="23"/>
  <c r="H98" i="23"/>
  <c r="I98" i="23"/>
  <c r="J98" i="23"/>
  <c r="F99" i="23"/>
  <c r="G99" i="23"/>
  <c r="H99" i="23"/>
  <c r="I99" i="23"/>
  <c r="J99" i="23"/>
  <c r="F92" i="23"/>
  <c r="G92" i="23"/>
  <c r="H92" i="23"/>
  <c r="I92" i="23"/>
  <c r="J92" i="23"/>
  <c r="F93" i="23"/>
  <c r="G93" i="23"/>
  <c r="H93" i="23"/>
  <c r="I93" i="23"/>
  <c r="J93" i="23"/>
  <c r="F94" i="23"/>
  <c r="G94" i="23"/>
  <c r="H94" i="23"/>
  <c r="I94" i="23"/>
  <c r="J94" i="23"/>
  <c r="F95" i="23"/>
  <c r="G95" i="23"/>
  <c r="H95" i="23"/>
  <c r="I95" i="23"/>
  <c r="J95" i="23"/>
  <c r="F88" i="23"/>
  <c r="G88" i="23"/>
  <c r="H88" i="23"/>
  <c r="I88" i="23"/>
  <c r="J88" i="23"/>
  <c r="F89" i="23"/>
  <c r="G89" i="23"/>
  <c r="H89" i="23"/>
  <c r="I89" i="23"/>
  <c r="J89" i="23"/>
  <c r="F90" i="23"/>
  <c r="G90" i="23"/>
  <c r="H90" i="23"/>
  <c r="I90" i="23"/>
  <c r="J90" i="23"/>
  <c r="F91" i="23"/>
  <c r="G91" i="23"/>
  <c r="H91" i="23"/>
  <c r="I91" i="23"/>
  <c r="J91" i="23"/>
  <c r="F84" i="23"/>
  <c r="G84" i="23"/>
  <c r="H84" i="23"/>
  <c r="I84" i="23"/>
  <c r="J84" i="23"/>
  <c r="F85" i="23"/>
  <c r="G85" i="23"/>
  <c r="H85" i="23"/>
  <c r="I85" i="23"/>
  <c r="J85" i="23"/>
  <c r="F86" i="23"/>
  <c r="G86" i="23"/>
  <c r="H86" i="23"/>
  <c r="I86" i="23"/>
  <c r="J86" i="23"/>
  <c r="F87" i="23"/>
  <c r="G87" i="23"/>
  <c r="H87" i="23"/>
  <c r="I87" i="23"/>
  <c r="J87" i="23"/>
  <c r="F80" i="23"/>
  <c r="G80" i="23"/>
  <c r="H80" i="23"/>
  <c r="I80" i="23"/>
  <c r="J80" i="23"/>
  <c r="F81" i="23"/>
  <c r="G81" i="23"/>
  <c r="H81" i="23"/>
  <c r="I81" i="23"/>
  <c r="J81" i="23"/>
  <c r="F82" i="23"/>
  <c r="G82" i="23"/>
  <c r="H82" i="23"/>
  <c r="I82" i="23"/>
  <c r="J82" i="23"/>
  <c r="F83" i="23"/>
  <c r="G83" i="23"/>
  <c r="H83" i="23"/>
  <c r="I83" i="23"/>
  <c r="J83" i="23"/>
  <c r="F76" i="23"/>
  <c r="G76" i="23"/>
  <c r="H76" i="23"/>
  <c r="I76" i="23"/>
  <c r="J76" i="23"/>
  <c r="F77" i="23"/>
  <c r="G77" i="23"/>
  <c r="H77" i="23"/>
  <c r="I77" i="23"/>
  <c r="J77" i="23"/>
  <c r="F78" i="23"/>
  <c r="G78" i="23"/>
  <c r="H78" i="23"/>
  <c r="I78" i="23"/>
  <c r="J78" i="23"/>
  <c r="F79" i="23"/>
  <c r="G79" i="23"/>
  <c r="H79" i="23"/>
  <c r="I79" i="23"/>
  <c r="J79" i="23"/>
  <c r="B132" i="23"/>
  <c r="B128" i="23"/>
  <c r="B124" i="23"/>
  <c r="B120" i="23"/>
  <c r="B116" i="23"/>
  <c r="B112" i="23"/>
  <c r="B108" i="23"/>
  <c r="B104" i="23"/>
  <c r="B100" i="23"/>
  <c r="B96" i="23"/>
  <c r="B92" i="23"/>
  <c r="B88" i="23"/>
  <c r="B84" i="23"/>
  <c r="B80" i="23"/>
  <c r="B76" i="23"/>
  <c r="E67" i="23"/>
  <c r="E71" i="23"/>
  <c r="A75" i="23"/>
  <c r="F63" i="23"/>
  <c r="G63" i="23"/>
  <c r="H63" i="23"/>
  <c r="I63" i="23"/>
  <c r="J63" i="23"/>
  <c r="F64" i="23"/>
  <c r="G64" i="23"/>
  <c r="H64" i="23"/>
  <c r="I64" i="23"/>
  <c r="J64" i="23"/>
  <c r="F65" i="23"/>
  <c r="G65" i="23"/>
  <c r="I65" i="23"/>
  <c r="J65" i="23"/>
  <c r="F66" i="23"/>
  <c r="G66" i="23"/>
  <c r="H66" i="23"/>
  <c r="I66" i="23"/>
  <c r="J66" i="23"/>
  <c r="F59" i="23"/>
  <c r="G59" i="23"/>
  <c r="H59" i="23"/>
  <c r="I59" i="23"/>
  <c r="J59" i="23"/>
  <c r="F60" i="23"/>
  <c r="G60" i="23"/>
  <c r="H60" i="23"/>
  <c r="I60" i="23"/>
  <c r="J60" i="23"/>
  <c r="F61" i="23"/>
  <c r="G61" i="23"/>
  <c r="H61" i="23"/>
  <c r="I61" i="23"/>
  <c r="J61" i="23"/>
  <c r="F62" i="23"/>
  <c r="G62" i="23"/>
  <c r="H62" i="23"/>
  <c r="I62" i="23"/>
  <c r="J62" i="23"/>
  <c r="B71" i="23"/>
  <c r="B67" i="23"/>
  <c r="B63" i="23"/>
  <c r="B59" i="23"/>
  <c r="E55" i="23"/>
  <c r="E51" i="23"/>
  <c r="E47" i="23"/>
  <c r="E43" i="23"/>
  <c r="E39" i="23"/>
  <c r="B55" i="23"/>
  <c r="B51" i="23"/>
  <c r="B43" i="23"/>
  <c r="B39" i="23"/>
  <c r="B47" i="23"/>
  <c r="F34" i="23"/>
  <c r="G34" i="23"/>
  <c r="H34" i="23"/>
  <c r="I34" i="23"/>
  <c r="J34" i="23"/>
  <c r="F35" i="23"/>
  <c r="G35" i="23"/>
  <c r="H35" i="23"/>
  <c r="I35" i="23"/>
  <c r="J35" i="23"/>
  <c r="F36" i="23"/>
  <c r="G36" i="23"/>
  <c r="H36" i="23"/>
  <c r="I36" i="23"/>
  <c r="J36" i="23"/>
  <c r="F37" i="23"/>
  <c r="G37" i="23"/>
  <c r="H37" i="23"/>
  <c r="I37" i="23"/>
  <c r="J37" i="23"/>
  <c r="F30" i="23"/>
  <c r="G30" i="23"/>
  <c r="H30" i="23"/>
  <c r="I30" i="23"/>
  <c r="J30" i="23"/>
  <c r="F31" i="23"/>
  <c r="G31" i="23"/>
  <c r="H31" i="23"/>
  <c r="I31" i="23"/>
  <c r="J31" i="23"/>
  <c r="F32" i="23"/>
  <c r="G32" i="23"/>
  <c r="H32" i="23"/>
  <c r="I32" i="23"/>
  <c r="J32" i="23"/>
  <c r="F33" i="23"/>
  <c r="G33" i="23"/>
  <c r="H33" i="23"/>
  <c r="I33" i="23"/>
  <c r="J33" i="23"/>
  <c r="B30" i="23"/>
  <c r="F25" i="23"/>
  <c r="G25" i="23"/>
  <c r="H25" i="23"/>
  <c r="I25" i="23"/>
  <c r="J25" i="23"/>
  <c r="F26" i="23"/>
  <c r="G26" i="23"/>
  <c r="H26" i="23"/>
  <c r="I26" i="23"/>
  <c r="J26" i="23"/>
  <c r="F27" i="23"/>
  <c r="G27" i="23"/>
  <c r="H27" i="23"/>
  <c r="I27" i="23"/>
  <c r="J27" i="23"/>
  <c r="F28" i="23"/>
  <c r="G28" i="23"/>
  <c r="H28" i="23"/>
  <c r="I28" i="23"/>
  <c r="J28" i="23"/>
  <c r="F21" i="23"/>
  <c r="G21" i="23"/>
  <c r="H21" i="23"/>
  <c r="I21" i="23"/>
  <c r="J21" i="23"/>
  <c r="F22" i="23"/>
  <c r="G22" i="23"/>
  <c r="H22" i="23"/>
  <c r="I22" i="23"/>
  <c r="J22" i="23"/>
  <c r="F23" i="23"/>
  <c r="G23" i="23"/>
  <c r="H23" i="23"/>
  <c r="I23" i="23"/>
  <c r="J23" i="23"/>
  <c r="F24" i="23"/>
  <c r="G24" i="23"/>
  <c r="H24" i="23"/>
  <c r="I24" i="23"/>
  <c r="J24" i="23"/>
  <c r="B25" i="23"/>
  <c r="B21" i="23"/>
  <c r="B17" i="23"/>
  <c r="B13" i="23"/>
  <c r="B9" i="23"/>
  <c r="F17" i="23"/>
  <c r="G17" i="23"/>
  <c r="H17" i="23"/>
  <c r="I17" i="23"/>
  <c r="J17" i="23"/>
  <c r="F18" i="23"/>
  <c r="G18" i="23"/>
  <c r="H18" i="23"/>
  <c r="I18" i="23"/>
  <c r="J18" i="23"/>
  <c r="F19" i="23"/>
  <c r="G19" i="23"/>
  <c r="H19" i="23"/>
  <c r="I19" i="23"/>
  <c r="J19" i="23"/>
  <c r="F20" i="23"/>
  <c r="G20" i="23"/>
  <c r="H20" i="23"/>
  <c r="I20" i="23"/>
  <c r="J20" i="23"/>
  <c r="F13" i="23"/>
  <c r="G13" i="23"/>
  <c r="H13" i="23"/>
  <c r="I13" i="23"/>
  <c r="J13" i="23"/>
  <c r="F14" i="23"/>
  <c r="G14" i="23"/>
  <c r="H14" i="23"/>
  <c r="I14" i="23"/>
  <c r="J14" i="23"/>
  <c r="F15" i="23"/>
  <c r="G15" i="23"/>
  <c r="H15" i="23"/>
  <c r="I15" i="23"/>
  <c r="J15" i="23"/>
  <c r="F16" i="23"/>
  <c r="G16" i="23"/>
  <c r="H16" i="23"/>
  <c r="I16" i="23"/>
  <c r="J16" i="23"/>
  <c r="F9" i="23"/>
  <c r="G9" i="23"/>
  <c r="H9" i="23"/>
  <c r="I9" i="23"/>
  <c r="J9" i="23"/>
  <c r="F10" i="23"/>
  <c r="G10" i="23"/>
  <c r="H10" i="23"/>
  <c r="I10" i="23"/>
  <c r="J10" i="23"/>
  <c r="F11" i="23"/>
  <c r="G11" i="23"/>
  <c r="H11" i="23"/>
  <c r="I11" i="23"/>
  <c r="J11" i="23"/>
  <c r="F12" i="23"/>
  <c r="G12" i="23"/>
  <c r="H12" i="23"/>
  <c r="I12" i="23"/>
  <c r="J12" i="23"/>
  <c r="A38" i="23"/>
  <c r="A29" i="23"/>
  <c r="A8" i="23"/>
  <c r="E151" i="27"/>
  <c r="E152" i="27"/>
  <c r="E153" i="27"/>
  <c r="E150" i="27"/>
  <c r="E114" i="27"/>
  <c r="E144" i="27" s="1"/>
  <c r="E115" i="27"/>
  <c r="E145" i="27" s="1"/>
  <c r="E116" i="27"/>
  <c r="E146" i="27" s="1"/>
  <c r="E117" i="27"/>
  <c r="E147" i="27" s="1"/>
  <c r="E126" i="27"/>
  <c r="F72" i="27" l="1"/>
  <c r="H150" i="27" l="1"/>
  <c r="I150" i="27"/>
  <c r="J150" i="27"/>
  <c r="K150" i="27"/>
  <c r="H151" i="27"/>
  <c r="I151" i="27"/>
  <c r="J151" i="27"/>
  <c r="K151" i="27"/>
  <c r="H152" i="27"/>
  <c r="I152" i="27"/>
  <c r="J152" i="27"/>
  <c r="K152" i="27"/>
  <c r="H153" i="27"/>
  <c r="I153" i="27"/>
  <c r="J153" i="27"/>
  <c r="K153" i="27"/>
  <c r="G151" i="27"/>
  <c r="G152" i="27"/>
  <c r="G242" i="27" s="1"/>
  <c r="G153" i="27"/>
  <c r="G150" i="27"/>
  <c r="F188" i="27"/>
  <c r="E103" i="23" s="1"/>
  <c r="K187" i="27"/>
  <c r="J187" i="27"/>
  <c r="I187" i="27"/>
  <c r="H187" i="27"/>
  <c r="F187" i="27"/>
  <c r="E102" i="23" s="1"/>
  <c r="F186" i="27"/>
  <c r="E101" i="23" s="1"/>
  <c r="F185" i="27"/>
  <c r="E100" i="23" s="1"/>
  <c r="K184" i="27"/>
  <c r="J184" i="27"/>
  <c r="I184" i="27"/>
  <c r="H184" i="27"/>
  <c r="G184" i="27"/>
  <c r="E184" i="27"/>
  <c r="F183" i="27"/>
  <c r="E99" i="23" s="1"/>
  <c r="F182" i="27"/>
  <c r="E98" i="23" s="1"/>
  <c r="F181" i="27"/>
  <c r="E97" i="23" s="1"/>
  <c r="F180" i="27"/>
  <c r="E96" i="23" s="1"/>
  <c r="K179" i="27"/>
  <c r="J179" i="27"/>
  <c r="I179" i="27"/>
  <c r="H179" i="27"/>
  <c r="G179" i="27"/>
  <c r="E179" i="27"/>
  <c r="F173" i="27"/>
  <c r="E91" i="23" s="1"/>
  <c r="F172" i="27"/>
  <c r="E90" i="23" s="1"/>
  <c r="F171" i="27"/>
  <c r="E89" i="23" s="1"/>
  <c r="F170" i="27"/>
  <c r="E88" i="23" s="1"/>
  <c r="K169" i="27"/>
  <c r="J169" i="27"/>
  <c r="I169" i="27"/>
  <c r="H169" i="27"/>
  <c r="G169" i="27"/>
  <c r="E169" i="27"/>
  <c r="F168" i="27"/>
  <c r="E87" i="23" s="1"/>
  <c r="F167" i="27"/>
  <c r="E86" i="23" s="1"/>
  <c r="F166" i="27"/>
  <c r="E85" i="23" s="1"/>
  <c r="F165" i="27"/>
  <c r="E84" i="23" s="1"/>
  <c r="K164" i="27"/>
  <c r="J164" i="27"/>
  <c r="I164" i="27"/>
  <c r="H164" i="27"/>
  <c r="G164" i="27"/>
  <c r="E164" i="27"/>
  <c r="E174" i="27"/>
  <c r="G174" i="27"/>
  <c r="H174" i="27"/>
  <c r="I174" i="27"/>
  <c r="J174" i="27"/>
  <c r="K174" i="27"/>
  <c r="F175" i="27"/>
  <c r="E92" i="23" s="1"/>
  <c r="F176" i="27"/>
  <c r="E93" i="23" s="1"/>
  <c r="F177" i="27"/>
  <c r="E94" i="23" s="1"/>
  <c r="F178" i="27"/>
  <c r="E95" i="23" s="1"/>
  <c r="F184" i="27" l="1"/>
  <c r="F242" i="27"/>
  <c r="F179" i="27"/>
  <c r="F243" i="27"/>
  <c r="F241" i="27"/>
  <c r="F240" i="27"/>
  <c r="E149" i="27"/>
  <c r="E239" i="27" s="1"/>
  <c r="F169" i="27"/>
  <c r="F174" i="27"/>
  <c r="F164" i="27"/>
  <c r="G114" i="27" l="1"/>
  <c r="G144" i="27" s="1"/>
  <c r="H114" i="27"/>
  <c r="H144" i="27" s="1"/>
  <c r="I114" i="27"/>
  <c r="I144" i="27" s="1"/>
  <c r="J114" i="27"/>
  <c r="J144" i="27" s="1"/>
  <c r="K114" i="27"/>
  <c r="K144" i="27" s="1"/>
  <c r="G115" i="27"/>
  <c r="G145" i="27" s="1"/>
  <c r="H115" i="27"/>
  <c r="H145" i="27" s="1"/>
  <c r="I115" i="27"/>
  <c r="I145" i="27" s="1"/>
  <c r="J115" i="27"/>
  <c r="J145" i="27" s="1"/>
  <c r="K115" i="27"/>
  <c r="K145" i="27" s="1"/>
  <c r="G116" i="27"/>
  <c r="G146" i="27" s="1"/>
  <c r="H116" i="27"/>
  <c r="H146" i="27" s="1"/>
  <c r="I116" i="27"/>
  <c r="I146" i="27" s="1"/>
  <c r="J116" i="27"/>
  <c r="J146" i="27" s="1"/>
  <c r="K116" i="27"/>
  <c r="K146" i="27" s="1"/>
  <c r="G117" i="27"/>
  <c r="G147" i="27" s="1"/>
  <c r="H117" i="27"/>
  <c r="H147" i="27" s="1"/>
  <c r="I117" i="27"/>
  <c r="I147" i="27" s="1"/>
  <c r="J117" i="27"/>
  <c r="J147" i="27" s="1"/>
  <c r="K117" i="27"/>
  <c r="K147" i="27" s="1"/>
  <c r="F122" i="27"/>
  <c r="E62" i="23" s="1"/>
  <c r="F127" i="27"/>
  <c r="E66" i="23" s="1"/>
  <c r="F126" i="27"/>
  <c r="E65" i="23" s="1"/>
  <c r="F125" i="27"/>
  <c r="E64" i="23" s="1"/>
  <c r="F124" i="27"/>
  <c r="E63" i="23" s="1"/>
  <c r="K123" i="27"/>
  <c r="J123" i="27"/>
  <c r="I123" i="27"/>
  <c r="H123" i="27"/>
  <c r="G123" i="27"/>
  <c r="E123" i="27"/>
  <c r="F115" i="27" l="1"/>
  <c r="F114" i="27"/>
  <c r="F147" i="27"/>
  <c r="F117" i="27"/>
  <c r="F145" i="27"/>
  <c r="F144" i="27"/>
  <c r="F146" i="27"/>
  <c r="F116" i="27"/>
  <c r="F123" i="27"/>
  <c r="F208" i="27" l="1"/>
  <c r="E119" i="23" s="1"/>
  <c r="F207" i="27"/>
  <c r="E118" i="23" s="1"/>
  <c r="F206" i="27"/>
  <c r="E117" i="23" s="1"/>
  <c r="F205" i="27"/>
  <c r="E116" i="23" s="1"/>
  <c r="K204" i="27"/>
  <c r="J204" i="27"/>
  <c r="I204" i="27"/>
  <c r="H204" i="27"/>
  <c r="G204" i="27"/>
  <c r="E204" i="27"/>
  <c r="F203" i="27"/>
  <c r="E115" i="23" s="1"/>
  <c r="F202" i="27"/>
  <c r="E114" i="23" s="1"/>
  <c r="F201" i="27"/>
  <c r="E113" i="23" s="1"/>
  <c r="F200" i="27"/>
  <c r="E112" i="23" s="1"/>
  <c r="K199" i="27"/>
  <c r="J199" i="27"/>
  <c r="I199" i="27"/>
  <c r="H199" i="27"/>
  <c r="G199" i="27"/>
  <c r="E199" i="27"/>
  <c r="F198" i="27"/>
  <c r="E111" i="23" s="1"/>
  <c r="F197" i="27"/>
  <c r="E110" i="23" s="1"/>
  <c r="F196" i="27"/>
  <c r="E109" i="23" s="1"/>
  <c r="F195" i="27"/>
  <c r="E108" i="23" s="1"/>
  <c r="K194" i="27"/>
  <c r="J194" i="27"/>
  <c r="I194" i="27"/>
  <c r="H194" i="27"/>
  <c r="G194" i="27"/>
  <c r="E194" i="27"/>
  <c r="F193" i="27"/>
  <c r="E107" i="23" s="1"/>
  <c r="F192" i="27"/>
  <c r="E106" i="23" s="1"/>
  <c r="F191" i="27"/>
  <c r="E105" i="23" s="1"/>
  <c r="F190" i="27"/>
  <c r="E104" i="23" s="1"/>
  <c r="K189" i="27"/>
  <c r="J189" i="27"/>
  <c r="I189" i="27"/>
  <c r="H189" i="27"/>
  <c r="G189" i="27"/>
  <c r="E189" i="27"/>
  <c r="F50" i="27"/>
  <c r="E28" i="23" s="1"/>
  <c r="F49" i="27"/>
  <c r="E27" i="23" s="1"/>
  <c r="F48" i="27"/>
  <c r="E26" i="23" s="1"/>
  <c r="F47" i="27"/>
  <c r="E25" i="23" s="1"/>
  <c r="K46" i="27"/>
  <c r="K41" i="27" s="1"/>
  <c r="J46" i="27"/>
  <c r="J41" i="27" s="1"/>
  <c r="I46" i="27"/>
  <c r="H46" i="27"/>
  <c r="H41" i="27" s="1"/>
  <c r="G46" i="27"/>
  <c r="G41" i="27" s="1"/>
  <c r="E46" i="27"/>
  <c r="E41" i="27" s="1"/>
  <c r="K45" i="27"/>
  <c r="J45" i="27"/>
  <c r="I45" i="27"/>
  <c r="H45" i="27"/>
  <c r="G45" i="27"/>
  <c r="E45" i="27"/>
  <c r="K44" i="27"/>
  <c r="J44" i="27"/>
  <c r="I44" i="27"/>
  <c r="H44" i="27"/>
  <c r="G44" i="27"/>
  <c r="E44" i="27"/>
  <c r="K43" i="27"/>
  <c r="J43" i="27"/>
  <c r="I43" i="27"/>
  <c r="H43" i="27"/>
  <c r="G43" i="27"/>
  <c r="E43" i="27"/>
  <c r="K42" i="27"/>
  <c r="J42" i="27"/>
  <c r="I42" i="27"/>
  <c r="H42" i="27"/>
  <c r="G42" i="27"/>
  <c r="E42" i="27"/>
  <c r="F42" i="27" l="1"/>
  <c r="F43" i="27"/>
  <c r="F204" i="27"/>
  <c r="F199" i="27"/>
  <c r="F46" i="27"/>
  <c r="F189" i="27"/>
  <c r="F194" i="27"/>
  <c r="F45" i="27"/>
  <c r="F44" i="27"/>
  <c r="I41" i="27"/>
  <c r="F41" i="27" s="1"/>
  <c r="E58" i="27"/>
  <c r="E59" i="27"/>
  <c r="E60" i="27"/>
  <c r="E61" i="27"/>
  <c r="H58" i="27"/>
  <c r="I58" i="27"/>
  <c r="J58" i="27"/>
  <c r="K58" i="27"/>
  <c r="H59" i="27"/>
  <c r="I59" i="27"/>
  <c r="J59" i="27"/>
  <c r="K59" i="27"/>
  <c r="H60" i="27"/>
  <c r="I60" i="27"/>
  <c r="J60" i="27"/>
  <c r="K60" i="27"/>
  <c r="H61" i="27"/>
  <c r="I61" i="27"/>
  <c r="J61" i="27"/>
  <c r="K61" i="27"/>
  <c r="G59" i="27"/>
  <c r="G60" i="27"/>
  <c r="G61" i="27"/>
  <c r="G58" i="27"/>
  <c r="F71" i="27"/>
  <c r="E37" i="23" s="1"/>
  <c r="F70" i="27"/>
  <c r="E36" i="23" s="1"/>
  <c r="F69" i="27"/>
  <c r="E35" i="23" s="1"/>
  <c r="F68" i="27"/>
  <c r="E34" i="23" s="1"/>
  <c r="K67" i="27"/>
  <c r="J67" i="27"/>
  <c r="I67" i="27"/>
  <c r="H67" i="27"/>
  <c r="G67" i="27"/>
  <c r="E67" i="27"/>
  <c r="F67" i="27" l="1"/>
  <c r="I35" i="27"/>
  <c r="E13" i="27"/>
  <c r="E14" i="27"/>
  <c r="E15" i="27"/>
  <c r="E12" i="27"/>
  <c r="H12" i="27"/>
  <c r="H52" i="27" s="1"/>
  <c r="I12" i="27"/>
  <c r="I52" i="27" s="1"/>
  <c r="J12" i="27"/>
  <c r="J52" i="27" s="1"/>
  <c r="K12" i="27"/>
  <c r="K52" i="27" s="1"/>
  <c r="H13" i="27"/>
  <c r="H53" i="27" s="1"/>
  <c r="I13" i="27"/>
  <c r="I53" i="27" s="1"/>
  <c r="J13" i="27"/>
  <c r="J53" i="27" s="1"/>
  <c r="K13" i="27"/>
  <c r="K53" i="27" s="1"/>
  <c r="H14" i="27"/>
  <c r="I14" i="27"/>
  <c r="J14" i="27"/>
  <c r="K14" i="27"/>
  <c r="H15" i="27"/>
  <c r="I15" i="27"/>
  <c r="J15" i="27"/>
  <c r="K15" i="27"/>
  <c r="G13" i="27"/>
  <c r="G14" i="27"/>
  <c r="G15" i="27"/>
  <c r="G12" i="27"/>
  <c r="G52" i="27" s="1"/>
  <c r="F17" i="27"/>
  <c r="E9" i="23" s="1"/>
  <c r="F18" i="27"/>
  <c r="E10" i="23" s="1"/>
  <c r="F19" i="27"/>
  <c r="E11" i="23" s="1"/>
  <c r="F20" i="27"/>
  <c r="E12" i="23" s="1"/>
  <c r="F22" i="27"/>
  <c r="E13" i="23" s="1"/>
  <c r="F23" i="27"/>
  <c r="E14" i="23" s="1"/>
  <c r="F24" i="27"/>
  <c r="E15" i="23" s="1"/>
  <c r="F25" i="27"/>
  <c r="E16" i="23" s="1"/>
  <c r="F27" i="27"/>
  <c r="E17" i="23" s="1"/>
  <c r="F28" i="27"/>
  <c r="E18" i="23" s="1"/>
  <c r="F29" i="27"/>
  <c r="E19" i="23" s="1"/>
  <c r="F30" i="27"/>
  <c r="E20" i="23" s="1"/>
  <c r="F37" i="27"/>
  <c r="E21" i="23" s="1"/>
  <c r="F38" i="27"/>
  <c r="E22" i="23" s="1"/>
  <c r="F39" i="27"/>
  <c r="E23" i="23" s="1"/>
  <c r="F40" i="27"/>
  <c r="E24" i="23" s="1"/>
  <c r="K36" i="27"/>
  <c r="K31" i="27" s="1"/>
  <c r="J36" i="27"/>
  <c r="J31" i="27" s="1"/>
  <c r="I36" i="27"/>
  <c r="H36" i="27"/>
  <c r="H31" i="27" s="1"/>
  <c r="G36" i="27"/>
  <c r="G31" i="27" s="1"/>
  <c r="E36" i="27"/>
  <c r="E31" i="27" s="1"/>
  <c r="K35" i="27"/>
  <c r="J35" i="27"/>
  <c r="H35" i="27"/>
  <c r="G35" i="27"/>
  <c r="E35" i="27"/>
  <c r="K34" i="27"/>
  <c r="K54" i="27" s="1"/>
  <c r="J34" i="27"/>
  <c r="J54" i="27" s="1"/>
  <c r="I34" i="27"/>
  <c r="I54" i="27" s="1"/>
  <c r="H34" i="27"/>
  <c r="G34" i="27"/>
  <c r="E34" i="27"/>
  <c r="K33" i="27"/>
  <c r="J33" i="27"/>
  <c r="I33" i="27"/>
  <c r="H33" i="27"/>
  <c r="G33" i="27"/>
  <c r="E33" i="27"/>
  <c r="K32" i="27"/>
  <c r="J32" i="27"/>
  <c r="I32" i="27"/>
  <c r="H32" i="27"/>
  <c r="G32" i="27"/>
  <c r="E32" i="27"/>
  <c r="H54" i="27" l="1"/>
  <c r="G53" i="27"/>
  <c r="G54" i="27"/>
  <c r="K55" i="27"/>
  <c r="J55" i="27"/>
  <c r="I55" i="27"/>
  <c r="H55" i="27"/>
  <c r="G55" i="27"/>
  <c r="H11" i="27"/>
  <c r="H51" i="27" s="1"/>
  <c r="E52" i="27"/>
  <c r="F12" i="27"/>
  <c r="F33" i="27"/>
  <c r="F32" i="27"/>
  <c r="E53" i="27"/>
  <c r="E55" i="27"/>
  <c r="J11" i="27"/>
  <c r="J51" i="27" s="1"/>
  <c r="K11" i="27"/>
  <c r="K51" i="27" s="1"/>
  <c r="F15" i="27"/>
  <c r="I11" i="27"/>
  <c r="E11" i="27"/>
  <c r="E51" i="27" s="1"/>
  <c r="F34" i="27"/>
  <c r="F13" i="27"/>
  <c r="E54" i="27"/>
  <c r="F36" i="27"/>
  <c r="F14" i="27"/>
  <c r="G11" i="27"/>
  <c r="G51" i="27" s="1"/>
  <c r="F60" i="27"/>
  <c r="F59" i="27"/>
  <c r="F58" i="27"/>
  <c r="I31" i="27"/>
  <c r="F31" i="27" s="1"/>
  <c r="H73" i="27"/>
  <c r="I73" i="27"/>
  <c r="J73" i="27"/>
  <c r="K73" i="27"/>
  <c r="H74" i="27"/>
  <c r="I74" i="27"/>
  <c r="J74" i="27"/>
  <c r="K74" i="27"/>
  <c r="H75" i="27"/>
  <c r="I75" i="27"/>
  <c r="J75" i="27"/>
  <c r="K75" i="27"/>
  <c r="H76" i="27"/>
  <c r="I76" i="27"/>
  <c r="J76" i="27"/>
  <c r="K76" i="27"/>
  <c r="G74" i="27"/>
  <c r="G75" i="27"/>
  <c r="G76" i="27"/>
  <c r="G73" i="27"/>
  <c r="G245" i="27" s="1"/>
  <c r="K248" i="27" l="1"/>
  <c r="H248" i="27"/>
  <c r="F76" i="27"/>
  <c r="H247" i="27"/>
  <c r="J247" i="27"/>
  <c r="I245" i="27"/>
  <c r="K245" i="27"/>
  <c r="G248" i="27"/>
  <c r="I246" i="27"/>
  <c r="K246" i="27"/>
  <c r="J248" i="27"/>
  <c r="F75" i="27"/>
  <c r="K247" i="27"/>
  <c r="I247" i="27"/>
  <c r="F74" i="27"/>
  <c r="F73" i="27"/>
  <c r="H245" i="27"/>
  <c r="J245" i="27"/>
  <c r="G246" i="27"/>
  <c r="H246" i="27"/>
  <c r="J246" i="27"/>
  <c r="I248" i="27"/>
  <c r="G247" i="27"/>
  <c r="I51" i="27"/>
  <c r="F52" i="27"/>
  <c r="F53" i="27"/>
  <c r="F55" i="27"/>
  <c r="F54" i="27"/>
  <c r="F11" i="27"/>
  <c r="F51" i="27"/>
  <c r="F213" i="27"/>
  <c r="E123" i="23" s="1"/>
  <c r="F212" i="27"/>
  <c r="E122" i="23" s="1"/>
  <c r="F211" i="27"/>
  <c r="E121" i="23" s="1"/>
  <c r="F210" i="27"/>
  <c r="E120" i="23" s="1"/>
  <c r="K209" i="27"/>
  <c r="J209" i="27"/>
  <c r="I209" i="27"/>
  <c r="H209" i="27"/>
  <c r="G209" i="27"/>
  <c r="E209" i="27"/>
  <c r="F246" i="27" l="1"/>
  <c r="F247" i="27"/>
  <c r="F245" i="27"/>
  <c r="F248" i="27"/>
  <c r="F209" i="27"/>
  <c r="F163" i="27" l="1"/>
  <c r="E83" i="23" s="1"/>
  <c r="K159" i="27"/>
  <c r="J159" i="27"/>
  <c r="G159" i="27"/>
  <c r="F162" i="27"/>
  <c r="E82" i="23" s="1"/>
  <c r="E159" i="27"/>
  <c r="F161" i="27"/>
  <c r="E81" i="23" s="1"/>
  <c r="F160" i="27"/>
  <c r="E80" i="23" s="1"/>
  <c r="I159" i="27"/>
  <c r="H159" i="27"/>
  <c r="F158" i="27"/>
  <c r="E79" i="23" s="1"/>
  <c r="F157" i="27"/>
  <c r="E78" i="23" s="1"/>
  <c r="F156" i="27"/>
  <c r="E77" i="23" s="1"/>
  <c r="F155" i="27"/>
  <c r="E76" i="23" s="1"/>
  <c r="K154" i="27"/>
  <c r="J154" i="27"/>
  <c r="I154" i="27"/>
  <c r="G154" i="27"/>
  <c r="E154" i="27"/>
  <c r="I118" i="27"/>
  <c r="I113" i="27" s="1"/>
  <c r="I143" i="27" s="1"/>
  <c r="F120" i="27"/>
  <c r="E60" i="23" s="1"/>
  <c r="F119" i="27"/>
  <c r="E59" i="23" s="1"/>
  <c r="K118" i="27"/>
  <c r="K113" i="27" s="1"/>
  <c r="K143" i="27" s="1"/>
  <c r="J118" i="27"/>
  <c r="J113" i="27" s="1"/>
  <c r="J143" i="27" s="1"/>
  <c r="H118" i="27"/>
  <c r="H113" i="27" s="1"/>
  <c r="H143" i="27" s="1"/>
  <c r="G118" i="27"/>
  <c r="G113" i="27" s="1"/>
  <c r="G143" i="27" s="1"/>
  <c r="E118" i="27"/>
  <c r="E113" i="27" s="1"/>
  <c r="E143" i="27" s="1"/>
  <c r="F66" i="27"/>
  <c r="E33" i="23" s="1"/>
  <c r="F64" i="27"/>
  <c r="E31" i="23" s="1"/>
  <c r="F63" i="27"/>
  <c r="E30" i="23" s="1"/>
  <c r="K62" i="27"/>
  <c r="K57" i="27" s="1"/>
  <c r="J62" i="27"/>
  <c r="I62" i="27"/>
  <c r="I57" i="27" s="1"/>
  <c r="H62" i="27"/>
  <c r="H57" i="27" s="1"/>
  <c r="G62" i="27"/>
  <c r="G57" i="27" s="1"/>
  <c r="E62" i="27"/>
  <c r="E57" i="27" s="1"/>
  <c r="E76" i="27"/>
  <c r="E248" i="27" s="1"/>
  <c r="E75" i="27"/>
  <c r="E247" i="27" s="1"/>
  <c r="E74" i="27"/>
  <c r="E246" i="27" s="1"/>
  <c r="E73" i="27"/>
  <c r="E245" i="27" s="1"/>
  <c r="K26" i="27"/>
  <c r="J26" i="27"/>
  <c r="I26" i="27"/>
  <c r="H26" i="27"/>
  <c r="E26" i="27"/>
  <c r="H21" i="27"/>
  <c r="K21" i="27"/>
  <c r="J21" i="27"/>
  <c r="I21" i="27"/>
  <c r="G21" i="27"/>
  <c r="E21" i="27"/>
  <c r="K16" i="27"/>
  <c r="J16" i="27"/>
  <c r="I16" i="27"/>
  <c r="E16" i="27"/>
  <c r="F143" i="27" l="1"/>
  <c r="F113" i="27"/>
  <c r="F21" i="27"/>
  <c r="J57" i="27"/>
  <c r="J72" i="27" s="1"/>
  <c r="K72" i="27"/>
  <c r="H72" i="27"/>
  <c r="I72" i="27"/>
  <c r="F57" i="27"/>
  <c r="E72" i="27"/>
  <c r="E244" i="27" s="1"/>
  <c r="F35" i="27"/>
  <c r="F61" i="27"/>
  <c r="F150" i="27"/>
  <c r="G149" i="27"/>
  <c r="G239" i="27" s="1"/>
  <c r="F159" i="27"/>
  <c r="K149" i="27"/>
  <c r="F153" i="27"/>
  <c r="G26" i="27"/>
  <c r="F26" i="27" s="1"/>
  <c r="H16" i="27"/>
  <c r="G16" i="27"/>
  <c r="F118" i="27"/>
  <c r="F65" i="27"/>
  <c r="E32" i="23" s="1"/>
  <c r="F62" i="27"/>
  <c r="F121" i="27"/>
  <c r="E61" i="23" s="1"/>
  <c r="J149" i="27"/>
  <c r="H154" i="27"/>
  <c r="F154" i="27" s="1"/>
  <c r="K244" i="27" l="1"/>
  <c r="J244" i="27"/>
  <c r="G244" i="27"/>
  <c r="F16" i="27"/>
  <c r="F152" i="27"/>
  <c r="I149" i="27"/>
  <c r="G72" i="27"/>
  <c r="F151" i="27"/>
  <c r="H149" i="27"/>
  <c r="I244" i="27" l="1"/>
  <c r="F239" i="27"/>
  <c r="H244" i="27"/>
  <c r="F149" i="27"/>
  <c r="F244" i="27" l="1"/>
  <c r="A13" i="23"/>
  <c r="A17" i="23" s="1"/>
  <c r="A21" i="23" s="1"/>
  <c r="A25" i="23" s="1"/>
  <c r="A80" i="23" l="1"/>
  <c r="A84" i="23" s="1"/>
  <c r="A88" i="23" s="1"/>
  <c r="A92" i="23" s="1"/>
  <c r="A96" i="23" s="1"/>
  <c r="A100" i="23" s="1"/>
  <c r="A104" i="23" s="1"/>
  <c r="A108" i="23" s="1"/>
  <c r="A112" i="23" s="1"/>
  <c r="A116" i="23" s="1"/>
  <c r="A120" i="23" s="1"/>
  <c r="A124" i="23" s="1"/>
  <c r="A128" i="23" s="1"/>
  <c r="A132" i="23" s="1"/>
  <c r="A43" i="23"/>
  <c r="A47" i="23" s="1"/>
  <c r="A51" i="23" s="1"/>
  <c r="A55" i="23" s="1"/>
  <c r="A34" i="23"/>
</calcChain>
</file>

<file path=xl/sharedStrings.xml><?xml version="1.0" encoding="utf-8"?>
<sst xmlns="http://schemas.openxmlformats.org/spreadsheetml/2006/main" count="708" uniqueCount="184">
  <si>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</si>
  <si>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</si>
  <si>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</si>
  <si>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</si>
  <si>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</si>
  <si>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</si>
  <si>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</si>
  <si>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</si>
  <si>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</si>
  <si>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</si>
  <si>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</si>
  <si>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</si>
  <si>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</si>
  <si>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Единица измерения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</si>
  <si>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</si>
  <si>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</si>
  <si>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Планируемые результаты реализации муниципальной программы</t>
  </si>
  <si>
    <t>2.1</t>
  </si>
  <si>
    <t>Номер основного мероприятия в перечне  мероприятий подпрограммы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</si>
  <si>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</si>
  <si>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</si>
  <si>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</si>
  <si>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</si>
  <si>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Внебюджетные средства</t>
  </si>
  <si>
    <t>Тип показателя</t>
  </si>
  <si>
    <t>1.3.</t>
  </si>
  <si>
    <t xml:space="preserve">Планируемые результаты реализации муниципальной  программы </t>
  </si>
  <si>
    <t xml:space="preserve">Перечень мероприятий муниципальной программы </t>
  </si>
  <si>
    <t xml:space="preserve">                                                                                                                               </t>
  </si>
  <si>
    <t>Обоснование объема финансовых ресурсов,
необходимых для реализации муниципальной программы</t>
  </si>
  <si>
    <t>Управление бухгалтерского учета и отчетности Администрации городского округа Домодедово</t>
  </si>
  <si>
    <t>3.</t>
  </si>
  <si>
    <t>всего</t>
  </si>
  <si>
    <t>В пределах средств, предусмотренных в бюджете  городского округа Домодедово</t>
  </si>
  <si>
    <t>%</t>
  </si>
  <si>
    <t>3.1</t>
  </si>
  <si>
    <t>4.1</t>
  </si>
  <si>
    <t>4.2</t>
  </si>
  <si>
    <t>5</t>
  </si>
  <si>
    <t>6</t>
  </si>
  <si>
    <t>7</t>
  </si>
  <si>
    <t>8</t>
  </si>
  <si>
    <t>1</t>
  </si>
  <si>
    <t>2</t>
  </si>
  <si>
    <t>1.4</t>
  </si>
  <si>
    <t>Финансовое управление Администрации городского округа Домодедово</t>
  </si>
  <si>
    <t>3</t>
  </si>
  <si>
    <t>4</t>
  </si>
  <si>
    <t>Комитет по управлению имуществом Администрации городского округа Домодедово</t>
  </si>
  <si>
    <t>В пределах средств предусмотренных на основную деятельность Комитета по управлению имуществом</t>
  </si>
  <si>
    <t>3.2</t>
  </si>
  <si>
    <t>Проверка использования земель</t>
  </si>
  <si>
    <t>Прирост земельного налога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</si>
  <si>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</si>
  <si>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Расчет необходимых финансовых ресурсов на реализацию мероприятия</t>
  </si>
  <si>
    <t>Наименование мероприятия подпрограммы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</si>
  <si>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</si>
  <si>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</si>
  <si>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Приоритетный целевой показатель</t>
  </si>
  <si>
    <t>9</t>
  </si>
  <si>
    <t>10</t>
  </si>
  <si>
    <t>Рейтинг-50</t>
  </si>
  <si>
    <t xml:space="preserve">Всего по Программе </t>
  </si>
  <si>
    <t>«Управление имуществом и муниципальными финансами»</t>
  </si>
  <si>
    <t>1.4.</t>
  </si>
  <si>
    <t>1.5.</t>
  </si>
  <si>
    <t>1.6.</t>
  </si>
  <si>
    <t>1.7.</t>
  </si>
  <si>
    <t>1.8.</t>
  </si>
  <si>
    <t>1.9.</t>
  </si>
  <si>
    <t>1.10.</t>
  </si>
  <si>
    <t>1.11.</t>
  </si>
  <si>
    <t>Финансовое Управление Администрации городского округа Домодедово</t>
  </si>
  <si>
    <t>2020-2024</t>
  </si>
  <si>
    <t>1.1</t>
  </si>
  <si>
    <t>Организационное управление Администрации городского округа Домодедово</t>
  </si>
  <si>
    <t>1.2</t>
  </si>
  <si>
    <t>Предоставление земельных участков многодетным семьям</t>
  </si>
  <si>
    <t>Исключение незаконных решений по земле</t>
  </si>
  <si>
    <t xml:space="preserve">Доля объектов недвижимого имущества, поставленных на кадастровый учет от выявленных земельных участков с объектами без прав </t>
  </si>
  <si>
    <t>Отраслевой показатель (показатель госпрограммы)</t>
  </si>
  <si>
    <t>Шт.</t>
  </si>
  <si>
    <t>3.1.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</si>
  <si>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</si>
  <si>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</si>
  <si>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В пределах средств, выделенных на обеспечение деятельности</t>
  </si>
  <si>
    <r>
      <rPr>
        <b/>
        <sz val="11"/>
        <rFont val="Times New Roman"/>
        <family val="1"/>
        <charset val="204"/>
      </rPr>
      <t>Мероприятие 3</t>
    </r>
    <r>
      <rPr>
        <sz val="11"/>
        <rFont val="Times New Roman"/>
        <family val="1"/>
        <charset val="204"/>
      </rPr>
      <t xml:space="preserve">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t>
    </r>
  </si>
  <si>
    <r>
      <t xml:space="preserve">Мероприятие 1
</t>
    </r>
    <r>
      <rPr>
        <sz val="11"/>
        <rFont val="Times New Roman"/>
        <family val="1"/>
        <charset val="204"/>
      </rPr>
      <t>Мониторинг и оценка качества управления муниципальными финансами</t>
    </r>
  </si>
  <si>
    <r>
      <rPr>
        <b/>
        <sz val="11"/>
        <rFont val="Times New Roman"/>
        <family val="1"/>
        <charset val="204"/>
      </rPr>
      <t>Мероприятие 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бюджетным кредитам</t>
    </r>
  </si>
  <si>
    <r>
      <rPr>
        <b/>
        <sz val="11"/>
        <rFont val="Times New Roman"/>
        <family val="1"/>
        <charset val="204"/>
      </rPr>
      <t>Мероприятие 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коммерческим кредитам</t>
    </r>
  </si>
  <si>
    <r>
      <rPr>
        <b/>
        <sz val="11"/>
        <rFont val="Times New Roman"/>
        <family val="1"/>
        <charset val="204"/>
      </rPr>
      <t>Мероприятие 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Проведение анализа сложившейся просроченной кредиторской задолженности</t>
    </r>
  </si>
  <si>
    <r>
      <rPr>
        <b/>
        <sz val="11"/>
        <rFont val="Times New Roman"/>
        <family val="1"/>
        <charset val="204"/>
      </rPr>
      <t>Мероприятие 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Инвентаризация просроченной кредиторской задолженности</t>
    </r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</si>
  <si>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</si>
  <si>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1.12.</t>
  </si>
  <si>
    <t>1.13.</t>
  </si>
  <si>
    <t>1.14.</t>
  </si>
  <si>
    <t>1.15.</t>
  </si>
  <si>
    <r>
      <rPr>
        <b/>
        <sz val="11"/>
        <rFont val="Times New Roman"/>
        <family val="1"/>
        <charset val="204"/>
      </rPr>
      <t xml:space="preserve">Мероприятие 1.
</t>
    </r>
    <r>
      <rPr>
        <sz val="11"/>
        <rFont val="Times New Roman"/>
        <family val="1"/>
        <charset val="204"/>
      </rPr>
      <t xml:space="preserve">Расходы, связанные с владением, пользованием и распоряжением имуществом, находящимся в муниципальной собственности городского округа </t>
    </r>
  </si>
  <si>
    <r>
      <rPr>
        <b/>
        <sz val="11"/>
        <rFont val="Times New Roman"/>
        <family val="1"/>
        <charset val="204"/>
      </rPr>
      <t>Мероприятие 2.</t>
    </r>
    <r>
      <rPr>
        <sz val="11"/>
        <rFont val="Times New Roman"/>
        <family val="1"/>
        <charset val="204"/>
      </rPr>
      <t xml:space="preserve"> 
Взносы на капитальный ремонт общего имущества многоквартирных домов</t>
    </r>
  </si>
  <si>
    <r>
      <rPr>
        <b/>
        <sz val="11"/>
        <rFont val="Times New Roman"/>
        <family val="1"/>
        <charset val="204"/>
      </rPr>
      <t xml:space="preserve">Мероприятие 3.
</t>
    </r>
    <r>
      <rPr>
        <sz val="11"/>
        <rFont val="Times New Roman"/>
        <family val="1"/>
        <charset val="204"/>
      </rPr>
      <t xml:space="preserve">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t>
    </r>
  </si>
  <si>
    <r>
      <rPr>
        <b/>
        <sz val="11"/>
        <rFont val="Times New Roman"/>
        <family val="1"/>
        <charset val="204"/>
      </rPr>
      <t xml:space="preserve">Мероприятие 1.
</t>
    </r>
    <r>
      <rPr>
        <sz val="11"/>
        <rFont val="Times New Roman"/>
        <family val="1"/>
        <charset val="204"/>
      </rPr>
      <t>Осуществление государственных полномочий Московской области в области земельных отношений</t>
    </r>
  </si>
  <si>
    <r>
      <rPr>
        <b/>
        <sz val="11"/>
        <rFont val="Times New Roman"/>
        <family val="1"/>
        <charset val="204"/>
      </rPr>
      <t xml:space="preserve">Мероприятие 1.
</t>
    </r>
    <r>
      <rPr>
        <sz val="11"/>
        <rFont val="Times New Roman"/>
        <family val="1"/>
        <charset val="204"/>
      </rPr>
      <t>Обеспечение деятельности муниципальных органов в сфере земельно-имущественных отношений</t>
    </r>
  </si>
  <si>
    <r>
      <rPr>
        <b/>
        <sz val="11"/>
        <rFont val="Times New Roman"/>
        <family val="1"/>
        <charset val="204"/>
      </rPr>
      <t>Мероприятие 1</t>
    </r>
    <r>
      <rPr>
        <sz val="11"/>
        <rFont val="Times New Roman"/>
        <family val="1"/>
        <charset val="204"/>
      </rPr>
      <t xml:space="preserve">  
Организация и проведение мероприятий по обучению, переобучению, повышению квалификации и обмену опытом специалистов</t>
    </r>
  </si>
  <si>
    <r>
      <t xml:space="preserve">Мероприятие 1 
</t>
    </r>
    <r>
      <rPr>
        <sz val="11"/>
        <rFont val="Times New Roman"/>
        <family val="1"/>
        <charset val="204"/>
      </rPr>
      <t>Разработка мероприятий, направленных на увеличение доходов и снижение задолженности по налоговым платежам</t>
    </r>
  </si>
  <si>
    <r>
      <rPr>
        <b/>
        <sz val="11"/>
        <rFont val="Times New Roman"/>
        <family val="1"/>
        <charset val="204"/>
      </rPr>
      <t xml:space="preserve">Мероприятие 2 
</t>
    </r>
    <r>
      <rPr>
        <sz val="11"/>
        <rFont val="Times New Roman"/>
        <family val="1"/>
        <charset val="204"/>
      </rPr>
      <t>Осуществление мониторинга поступлений налоговых и неналоговых доходов местного бюджета</t>
    </r>
  </si>
  <si>
    <r>
      <rPr>
        <b/>
        <sz val="11"/>
        <rFont val="Times New Roman"/>
        <family val="1"/>
        <charset val="204"/>
      </rPr>
      <t xml:space="preserve">Мероприятие 4 
</t>
    </r>
    <r>
      <rPr>
        <sz val="11"/>
        <rFont val="Times New Roman"/>
        <family val="1"/>
        <charset val="204"/>
      </rPr>
      <t>Проведение работы с главными администраторами по представлению прогноза поступления доходов и аналитических материалов по исполнению бюджета</t>
    </r>
  </si>
  <si>
    <r>
      <rPr>
        <b/>
        <u/>
        <sz val="11"/>
        <rFont val="Times New Roman"/>
        <family val="1"/>
        <charset val="204"/>
      </rPr>
      <t>Основное мероприятие 1</t>
    </r>
    <r>
      <rPr>
        <sz val="11"/>
        <rFont val="Times New Roman"/>
        <family val="1"/>
        <charset val="204"/>
      </rPr>
      <t xml:space="preserve"> 
Создание условий для реализации полномочий органов местного самоуправления
</t>
    </r>
  </si>
  <si>
    <r>
      <t xml:space="preserve">Мероприятие 1 
</t>
    </r>
    <r>
      <rPr>
        <sz val="11"/>
        <rFont val="Times New Roman"/>
        <family val="1"/>
        <charset val="204"/>
      </rPr>
      <t>Функционирование высшего должностного лица</t>
    </r>
  </si>
  <si>
    <r>
      <rPr>
        <b/>
        <sz val="11"/>
        <rFont val="Times New Roman"/>
        <family val="1"/>
        <charset val="204"/>
      </rPr>
      <t>Мероприятие 2</t>
    </r>
    <r>
      <rPr>
        <sz val="11"/>
        <rFont val="Times New Roman"/>
        <family val="1"/>
        <charset val="204"/>
      </rPr>
      <t xml:space="preserve"> 
Расходы на обеспечение деятельности администрации</t>
    </r>
  </si>
  <si>
    <r>
      <t xml:space="preserve">Мероприятие 5
</t>
    </r>
    <r>
      <rPr>
        <sz val="11"/>
        <rFont val="Times New Roman"/>
        <family val="1"/>
        <charset val="204"/>
      </rPr>
      <t>Обеспечение деятельности финансового органа</t>
    </r>
  </si>
  <si>
    <r>
      <rPr>
        <b/>
        <sz val="11"/>
        <rFont val="Times New Roman"/>
        <family val="1"/>
        <charset val="204"/>
      </rPr>
      <t>Мероприятие 6</t>
    </r>
    <r>
      <rPr>
        <sz val="11"/>
        <rFont val="Times New Roman"/>
        <family val="1"/>
        <charset val="204"/>
      </rPr>
      <t xml:space="preserve"> 
Расходы на обеспечение деятельности (оказание услуг) муниципальных учреждений - централизованная бухгалтерия муниципального образования</t>
    </r>
  </si>
  <si>
    <r>
      <rPr>
        <b/>
        <sz val="11"/>
        <rFont val="Times New Roman"/>
        <family val="1"/>
        <charset val="204"/>
      </rPr>
      <t xml:space="preserve">Мероприятие 7 
</t>
    </r>
    <r>
      <rPr>
        <sz val="11"/>
        <rFont val="Times New Roman"/>
        <family val="1"/>
        <charset val="204"/>
      </rPr>
      <t xml:space="preserve">Расходы на обеспечение деятельности (оказание услуг) муниципальных учреждений - обеспечение деятельности органов местного самоуправления
</t>
    </r>
  </si>
  <si>
    <r>
      <rPr>
        <b/>
        <sz val="11"/>
        <rFont val="Times New Roman"/>
        <family val="1"/>
        <charset val="204"/>
      </rPr>
      <t xml:space="preserve">Мероприятие 11 
</t>
    </r>
    <r>
      <rPr>
        <sz val="11"/>
        <rFont val="Times New Roman"/>
        <family val="1"/>
        <charset val="204"/>
      </rPr>
      <t xml:space="preserve">Материально-техническое и организационное обеспечение деятельности старосты сельского населенного пункта
</t>
    </r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</si>
  <si>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</si>
  <si>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Обеспечение отсутствия кредиторской задолженности</t>
  </si>
  <si>
    <t>Показатель муниципальной программы</t>
  </si>
  <si>
    <t>Да/нет</t>
  </si>
  <si>
    <t>Да</t>
  </si>
  <si>
    <t>Объем средств определяется согласно предоставленным заявкам Объём средств определяется согласно проектно-сметной документации</t>
  </si>
  <si>
    <t>Обеспечение доли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  - 25% до  2024 г.</t>
  </si>
  <si>
    <t xml:space="preserve"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 </t>
  </si>
  <si>
    <r>
      <rPr>
        <b/>
        <sz val="11"/>
        <rFont val="Times New Roman"/>
        <family val="1"/>
        <charset val="204"/>
      </rPr>
      <t>Мероприятие 4</t>
    </r>
    <r>
      <rPr>
        <sz val="11"/>
        <rFont val="Times New Roman"/>
        <family val="1"/>
        <charset val="204"/>
      </rPr>
      <t xml:space="preserve"> 
Обеспечение деятельности (оказание услуг) муниципальных органов - комитет по экономике </t>
    </r>
  </si>
  <si>
    <r>
      <t xml:space="preserve">Мероприятие 3 
</t>
    </r>
    <r>
      <rPr>
        <sz val="11"/>
        <rFont val="Times New Roman"/>
        <family val="1"/>
        <charset val="204"/>
      </rPr>
      <t xml:space="preserve">Комитеты и отраслевые управления при администрации </t>
    </r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</si>
  <si>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</si>
  <si>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</si>
  <si>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</si>
  <si>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</si>
  <si>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</si>
  <si>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Объем финансирования мероприятия в году, предшествующему году начала реализации муниципальной программы (тыс. руб.) 2019 г.</t>
  </si>
  <si>
    <t xml:space="preserve">Подпрограмма     I  «Развитие имущественного комплекса»  
</t>
  </si>
  <si>
    <t>Итого по Подпрограмме I</t>
  </si>
  <si>
    <t>Подпрограмма     III  «Совершенствование муниципальной службы Московской области»</t>
  </si>
  <si>
    <t>Итого по Подпрограмме III</t>
  </si>
  <si>
    <t>Подпрограмма     IV  «Управление муниципальными финансами »</t>
  </si>
  <si>
    <t>Итого по Подпрограмме IV</t>
  </si>
  <si>
    <t>Подпрограмма     V  «Обеспечивающая подпрограмма»</t>
  </si>
  <si>
    <t xml:space="preserve"> Итого по Подпрограмме V</t>
  </si>
  <si>
    <t>основное мероприятие 3</t>
  </si>
  <si>
    <t>основное мероприятие 2</t>
  </si>
  <si>
    <t>основное мероприятие 7</t>
  </si>
  <si>
    <t>основное мероприятие 1</t>
  </si>
  <si>
    <t>основное мероприятие 6</t>
  </si>
  <si>
    <t>основное мероприятие 5</t>
  </si>
  <si>
    <r>
      <rPr>
        <b/>
        <u/>
        <sz val="11"/>
        <rFont val="Times New Roman"/>
        <family val="1"/>
        <charset val="204"/>
      </rPr>
      <t>Основное мероприятие 1.</t>
    </r>
    <r>
      <rPr>
        <sz val="11"/>
        <rFont val="Times New Roman"/>
        <family val="1"/>
        <charset val="204"/>
      </rPr>
      <t xml:space="preserve"> 
Организация профессионального развития муниципальных служащих Московской области
</t>
    </r>
  </si>
  <si>
    <r>
      <rPr>
        <b/>
        <u/>
        <sz val="12"/>
        <rFont val="Times New Roman"/>
        <family val="1"/>
        <charset val="204"/>
      </rPr>
      <t>Основное мероприятие 2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Управление имуществом, находящимся в муниципальной собственности, 
и выполнение кадастровых работ
 </t>
    </r>
  </si>
  <si>
    <r>
      <rPr>
        <b/>
        <u/>
        <sz val="12"/>
        <rFont val="Times New Roman"/>
        <family val="1"/>
        <charset val="204"/>
      </rPr>
      <t>Основное мероприятие 3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Создание условий для реализации государственных полномочий в области земельных отношений</t>
    </r>
  </si>
  <si>
    <r>
      <rPr>
        <b/>
        <u/>
        <sz val="12"/>
        <rFont val="Times New Roman"/>
        <family val="1"/>
        <charset val="204"/>
      </rPr>
      <t>Основное мероприятие 7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</si>
  <si>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r>
      <rPr>
        <b/>
        <u/>
        <sz val="11"/>
        <rFont val="Times New Roman"/>
        <family val="1"/>
        <charset val="204"/>
      </rPr>
      <t xml:space="preserve">Основное мероприятие 1
</t>
    </r>
    <r>
      <rPr>
        <sz val="11"/>
        <rFont val="Times New Roman"/>
        <family val="1"/>
        <charset val="204"/>
      </rPr>
      <t xml:space="preserve"> Проведение мероприятий в сфере формирования доходов местного бюджета
</t>
    </r>
  </si>
  <si>
    <r>
      <rPr>
        <b/>
        <u/>
        <sz val="11"/>
        <rFont val="Times New Roman"/>
        <family val="1"/>
        <charset val="204"/>
      </rPr>
      <t>Основное мероприятие 5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Повышение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
муниципальных образованиях Московской области
</t>
    </r>
  </si>
  <si>
    <r>
      <rPr>
        <b/>
        <u/>
        <sz val="11"/>
        <rFont val="Times New Roman"/>
        <family val="1"/>
        <charset val="204"/>
      </rPr>
      <t>Основное мероприятие 6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Управление муниципальным долгом</t>
    </r>
    <r>
      <rPr>
        <b/>
        <sz val="11"/>
        <rFont val="Times New Roman"/>
        <family val="1"/>
        <charset val="204"/>
      </rPr>
      <t xml:space="preserve">
</t>
    </r>
  </si>
  <si>
    <r>
      <rPr>
        <b/>
        <u/>
        <sz val="11"/>
        <rFont val="Times New Roman"/>
        <family val="1"/>
        <charset val="204"/>
      </rPr>
      <t>Основное мероприятие 7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Ежегодное снижение доли просроченной кредиторской задолженности в расходах бюджета городского округа</t>
    </r>
    <r>
      <rPr>
        <b/>
        <sz val="11"/>
        <rFont val="Times New Roman"/>
        <family val="1"/>
        <charset val="204"/>
      </rPr>
      <t xml:space="preserve">
</t>
    </r>
  </si>
  <si>
    <t>Обеспечение отсутствия кредиторской задолженности до 2024г.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</si>
  <si>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 на уровне, не превышающем 2,3 % к 2024 г.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</si>
  <si>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1"/>
        <rFont val="Times New Roman"/>
        <family val="1"/>
        <charset val="204"/>
      </rPr>
      <t xml:space="preserve">Мероприятие 8 
</t>
    </r>
    <r>
      <rPr>
        <sz val="11"/>
        <rFont val="Times New Roman"/>
        <family val="1"/>
        <charset val="204"/>
      </rPr>
      <t xml:space="preserve">Организация и осуществление мероприятий по мобилизационной подготовке 
</t>
    </r>
  </si>
  <si>
    <r>
      <t xml:space="preserve">Мероприятие 9 
</t>
    </r>
    <r>
      <rPr>
        <sz val="11"/>
        <rFont val="Times New Roman"/>
        <family val="1"/>
        <charset val="204"/>
      </rPr>
      <t>Взносы в уставной капитал муниципальных предприятий</t>
    </r>
  </si>
  <si>
    <r>
      <rPr>
        <b/>
        <sz val="11"/>
        <rFont val="Times New Roman"/>
        <family val="1"/>
        <charset val="204"/>
      </rPr>
      <t>Мероприятие 10</t>
    </r>
    <r>
      <rPr>
        <sz val="11"/>
        <rFont val="Times New Roman"/>
        <family val="1"/>
        <charset val="204"/>
      </rPr>
      <t xml:space="preserve"> 
Взносы в общественные организации </t>
    </r>
    <r>
      <rPr>
        <i/>
        <sz val="11"/>
        <rFont val="Times New Roman"/>
        <family val="1"/>
        <charset val="204"/>
      </rPr>
      <t>(Уплата членских взносов членами Совета муниципальных образований Московской области)</t>
    </r>
  </si>
  <si>
    <r>
      <rPr>
        <b/>
        <sz val="11"/>
        <rFont val="Times New Roman"/>
        <family val="1"/>
        <charset val="204"/>
      </rPr>
      <t xml:space="preserve">Мероприятие 12 
</t>
    </r>
    <r>
      <rPr>
        <sz val="11"/>
        <rFont val="Times New Roman"/>
        <family val="1"/>
        <charset val="204"/>
      </rPr>
      <t xml:space="preserve">Премия Губернатора Московской области «Прорыв года»
</t>
    </r>
  </si>
  <si>
    <r>
      <rPr>
        <b/>
        <sz val="11"/>
        <rFont val="Times New Roman"/>
        <family val="1"/>
        <charset val="204"/>
      </rPr>
      <t xml:space="preserve">Мероприятие 13 
</t>
    </r>
    <r>
      <rPr>
        <sz val="11"/>
        <rFont val="Times New Roman"/>
        <family val="1"/>
        <charset val="204"/>
      </rPr>
      <t xml:space="preserve">Осуществление мер по противодействию коррупции в границах городского округа
</t>
    </r>
  </si>
  <si>
    <r>
      <rPr>
        <b/>
        <sz val="11"/>
        <rFont val="Times New Roman"/>
        <family val="1"/>
        <charset val="204"/>
      </rPr>
      <t xml:space="preserve">Мероприятие 14 
</t>
    </r>
    <r>
      <rPr>
        <sz val="11"/>
        <rFont val="Times New Roman"/>
        <family val="1"/>
        <charset val="204"/>
      </rPr>
      <t xml:space="preserve">Принятие устава муниципального образования и внесение в него изменений и дополнений, издание муниципальных правовых актов
</t>
    </r>
  </si>
  <si>
    <r>
      <rPr>
        <b/>
        <sz val="11"/>
        <rFont val="Times New Roman"/>
        <family val="1"/>
        <charset val="204"/>
      </rPr>
      <t xml:space="preserve">Мероприятие 15 
</t>
    </r>
    <r>
      <rPr>
        <sz val="11"/>
        <rFont val="Times New Roman"/>
        <family val="1"/>
        <charset val="204"/>
      </rPr>
      <t xml:space="preserve">Организация сбора статистических показателей
</t>
    </r>
  </si>
  <si>
    <t xml:space="preserve">Базовое значение на начало реализации подпрограммы </t>
  </si>
  <si>
    <r>
      <rPr>
        <b/>
        <sz val="11"/>
        <rFont val="Times New Roman"/>
        <family val="1"/>
        <charset val="204"/>
      </rPr>
      <t>Мероприятие 2</t>
    </r>
    <r>
      <rPr>
        <sz val="11"/>
        <rFont val="Times New Roman"/>
        <family val="1"/>
        <charset val="204"/>
      </rPr>
      <t xml:space="preserve">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t>
    </r>
  </si>
  <si>
    <t xml:space="preserve">Доля государственных и муниципальных услуг в области земельных отношений, по которым соблюдены регламентные сроки оказания услуг, 
к общему количеству государственных и муниципальных услуг 
в области земельных отношений, оказанных ОМСУ
</t>
  </si>
  <si>
    <t xml:space="preserve">« 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 № 2293»
</t>
  </si>
  <si>
    <t>«Приложение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№ 2293»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</si>
  <si>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</si>
  <si>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</si>
  <si>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</si>
  <si>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Доля объектов недвижимости у которых адреса приведены структуре федеральной информационной адресной системе, внесены в федеральную информационную адресную систему и имеют географические координаты</t>
  </si>
  <si>
    <t>Процент проведенных аукционов на право заключения договоров аренды земельных участков для субъектов малого и среднего предпринимательства от общего количества таких торгов</t>
  </si>
  <si>
    <t>Показатель регионального проекта</t>
  </si>
  <si>
    <t>-</t>
  </si>
  <si>
    <t xml:space="preserve"> Увеличение налоговых доходов      </t>
  </si>
  <si>
    <t xml:space="preserve">Увеличение налоговых доходов бюджета городского округа Домодедово ежегодно, на 3 % в 2024 г.; Снижение доли налоговой задолженности к собственным налоговым поступлениям в консолидированный бюджет Московской области до 5,86% к 2024г.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</si>
  <si>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 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 № 2293»
</t>
  </si>
  <si>
    <t xml:space="preserve">Обеспечение  эффективности работы по взысканию задолженности по арендной плате за муниципальное имущество и землю -100% до 2024г;
Обеспечение поступления доходов в бюджет муниципального образования от распоряжения муниципальным имуществом и землей -100% до 2024г;
Обеспечение по  предоставлению земельных участков многодетным семьям-100% до 2024г.
</t>
  </si>
  <si>
    <t xml:space="preserve">Обеспечение эффективности работы по взысканию задолженности по арендной плате за земельные участки, государственная собственность на которые не разграничена-100% до 2024г;
Обеспечение поступления  доходов в бюджет муниципального образования от распоряжения земельными участками, государственная собственность на которые не разграничена-100% до 2024г.
</t>
  </si>
  <si>
    <t>Обеспечение  проверки использования земель-100% до 2024г;
Повышение  доли государственных и муниципальных услуг в области земельных отношений, по которым соблюдены регламентные сроки оказания услуг, к общему количеству государственных и муниципальных услуг в области земельных отношений, оказанных ОМСУ-100% до 2024г;
Повышение  доли объектов недвижимого имущества, поставленных на кадастровый учет от выявленных земельных участков с объектами без прав-40% до 2024г;
Увеличение прироста земельного налога-100% до 2024г.
Исключение незаконных решений по земле - 0 шт.до 2024г.                                                                                                                                                                                                                                                                                                                                   Повышение доли объектов недвижимости у которых адреса приведены структуре федеральной информационной адресной системе, внесены в федеральную информационную адресную систему и имеют географические координаты - 100% до 2024г.                                                                                                                                                                                                                                                                                                                                                                           Процент проведенных аукционов на право заключения договоров аренды земельных участков для субъектов малого и среднего предпринимательства от общего количества таких торгов - 20% до 2024г.</t>
  </si>
  <si>
    <r>
      <rPr>
        <b/>
        <sz val="11"/>
        <rFont val="Times New Roman"/>
        <family val="1"/>
        <charset val="204"/>
      </rPr>
      <t xml:space="preserve">Основное мероприятие W1.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</si>
  <si>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 xml:space="preserve">Мероприятие W1.1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</si>
  <si>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t>Мероприятие W1.1
Оказание содействия в подготовке проведения общероссийского голосования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</si>
  <si>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14.07.2020  № 1443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</si>
  <si>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14.07.2020  № 1443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</si>
  <si>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14.07.2020  № 1443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</si>
</sst>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22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>
      <protection locked="0"/>
    </xf>
  </cellStyleXfs>
  <cellXfs count="18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7" fillId="2" borderId="0" xfId="0" applyFont="1" applyFill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0" fillId="0" borderId="0" xfId="0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9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2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vertical="top" wrapText="1"/>
    </xf>
    <xf numFmtId="0" fontId="4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" fontId="2" fillId="2" borderId="4" xfId="0" applyNumberFormat="1" applyFont="1" applyFill="1" applyBorder="1" applyAlignment="1">
      <alignment horizontal="center" vertical="top" wrapText="1"/>
    </xf>
    <xf numFmtId="16" fontId="2" fillId="2" borderId="2" xfId="0" applyNumberFormat="1" applyFont="1" applyFill="1" applyBorder="1" applyAlignment="1">
      <alignment horizontal="center" vertical="top" wrapText="1"/>
    </xf>
    <xf numFmtId="16" fontId="2" fillId="2" borderId="3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5" fillId="2" borderId="14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164" fontId="2" fillId="2" borderId="6" xfId="0" applyNumberFormat="1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164" fontId="2" fillId="2" borderId="13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center" vertical="top" wrapText="1"/>
    </xf>
    <xf numFmtId="164" fontId="2" fillId="2" borderId="14" xfId="0" applyNumberFormat="1" applyFont="1" applyFill="1" applyBorder="1" applyAlignment="1">
      <alignment horizontal="center" vertical="top" wrapText="1"/>
    </xf>
    <xf numFmtId="164" fontId="2" fillId="2" borderId="9" xfId="0" applyNumberFormat="1" applyFont="1" applyFill="1" applyBorder="1" applyAlignment="1">
      <alignment horizontal="center" vertical="top" wrapText="1"/>
    </xf>
    <xf numFmtId="164" fontId="2" fillId="2" borderId="10" xfId="0" applyNumberFormat="1" applyFont="1" applyFill="1" applyBorder="1" applyAlignment="1">
      <alignment horizontal="center" vertical="top" wrapText="1"/>
    </xf>
    <xf numFmtId="164" fontId="2" fillId="2" borderId="11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/>
    <xf numFmtId="0" fontId="2" fillId="2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S31"/>
  <sheetViews>
    <sheetView tabSelected="1" view="pageBreakPreview" zoomScale="80" zoomScaleNormal="100" zoomScaleSheetLayoutView="80" workbookViewId="0">
      <selection activeCell="F13" sqref="F13"/>
    </sheetView>
  </sheetViews>
  <sheetFormatPr defaultRowHeight="15.75" x14ac:dyDescent="0.2"/>
  <cols>
    <col min="1" max="1" width="9.42578125" style="9" customWidth="1"/>
    <col min="2" max="2" width="62.140625" style="10" customWidth="1"/>
    <col min="3" max="3" width="17.140625" style="9" customWidth="1"/>
    <col min="4" max="4" width="13.28515625" style="9" customWidth="1"/>
    <col min="5" max="5" width="17" style="10" customWidth="1"/>
    <col min="6" max="6" width="16.28515625" style="10" customWidth="1"/>
    <col min="7" max="7" width="15.85546875" style="10" customWidth="1"/>
    <col min="8" max="8" width="15.7109375" style="10" customWidth="1"/>
    <col min="9" max="9" width="17.28515625" style="10" customWidth="1"/>
    <col min="10" max="10" width="15.85546875" style="10" customWidth="1"/>
    <col min="11" max="11" width="19.5703125" style="10" customWidth="1"/>
    <col min="12" max="12" width="0.28515625" style="8" customWidth="1"/>
    <col min="13" max="2099" width="9.140625" style="8"/>
    <col min="2100" max="16384" width="9.140625" style="2"/>
  </cols>
  <sheetData>
    <row r="1" spans="1:2099" s="41" customFormat="1" ht="71.25" customHeight="1" x14ac:dyDescent="0.2">
      <c r="A1" s="9"/>
      <c r="B1" s="10"/>
      <c r="C1" s="9"/>
      <c r="D1" s="9"/>
      <c r="E1" s="10"/>
      <c r="F1" s="10"/>
      <c r="G1" s="64" t="s">
        <v>181</v>
      </c>
      <c r="H1" s="65"/>
      <c r="I1" s="65"/>
      <c r="J1" s="65"/>
      <c r="K1" s="65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</row>
    <row r="2" spans="1:2099" ht="109.5" customHeight="1" x14ac:dyDescent="0.2">
      <c r="D2" s="6" t="s">
        <v>28</v>
      </c>
      <c r="G2" s="62" t="s">
        <v>174</v>
      </c>
      <c r="H2" s="68"/>
      <c r="I2" s="68"/>
      <c r="J2" s="68"/>
      <c r="K2" s="68"/>
      <c r="L2" s="18"/>
      <c r="M2" s="18"/>
      <c r="N2" s="18"/>
    </row>
    <row r="3" spans="1:2099" s="1" customFormat="1" x14ac:dyDescent="0.2">
      <c r="A3" s="66" t="s">
        <v>26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58"/>
      <c r="M3" s="58"/>
      <c r="N3" s="58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  <c r="IV3" s="59"/>
      <c r="IW3" s="59"/>
      <c r="IX3" s="59"/>
      <c r="IY3" s="59"/>
      <c r="IZ3" s="59"/>
      <c r="JA3" s="59"/>
      <c r="JB3" s="59"/>
      <c r="JC3" s="59"/>
      <c r="JD3" s="59"/>
      <c r="JE3" s="59"/>
      <c r="JF3" s="59"/>
      <c r="JG3" s="59"/>
      <c r="JH3" s="59"/>
      <c r="JI3" s="59"/>
      <c r="JJ3" s="59"/>
      <c r="JK3" s="59"/>
      <c r="JL3" s="59"/>
      <c r="JM3" s="59"/>
      <c r="JN3" s="59"/>
      <c r="JO3" s="59"/>
      <c r="JP3" s="59"/>
      <c r="JQ3" s="59"/>
      <c r="JR3" s="59"/>
      <c r="JS3" s="59"/>
      <c r="JT3" s="59"/>
      <c r="JU3" s="59"/>
      <c r="JV3" s="59"/>
      <c r="JW3" s="59"/>
      <c r="JX3" s="59"/>
      <c r="JY3" s="59"/>
      <c r="JZ3" s="59"/>
      <c r="KA3" s="59"/>
      <c r="KB3" s="59"/>
      <c r="KC3" s="59"/>
      <c r="KD3" s="59"/>
      <c r="KE3" s="59"/>
      <c r="KF3" s="59"/>
      <c r="KG3" s="59"/>
      <c r="KH3" s="59"/>
      <c r="KI3" s="59"/>
      <c r="KJ3" s="59"/>
      <c r="KK3" s="59"/>
      <c r="KL3" s="59"/>
      <c r="KM3" s="59"/>
      <c r="KN3" s="59"/>
      <c r="KO3" s="59"/>
      <c r="KP3" s="59"/>
      <c r="KQ3" s="59"/>
      <c r="KR3" s="59"/>
      <c r="KS3" s="59"/>
      <c r="KT3" s="59"/>
      <c r="KU3" s="59"/>
      <c r="KV3" s="59"/>
      <c r="KW3" s="59"/>
      <c r="KX3" s="59"/>
      <c r="KY3" s="59"/>
      <c r="KZ3" s="59"/>
      <c r="LA3" s="59"/>
      <c r="LB3" s="59"/>
      <c r="LC3" s="59"/>
      <c r="LD3" s="59"/>
      <c r="LE3" s="59"/>
      <c r="LF3" s="59"/>
      <c r="LG3" s="59"/>
      <c r="LH3" s="59"/>
      <c r="LI3" s="59"/>
      <c r="LJ3" s="59"/>
      <c r="LK3" s="59"/>
      <c r="LL3" s="59"/>
      <c r="LM3" s="59"/>
      <c r="LN3" s="59"/>
      <c r="LO3" s="59"/>
      <c r="LP3" s="59"/>
      <c r="LQ3" s="59"/>
      <c r="LR3" s="59"/>
      <c r="LS3" s="59"/>
      <c r="LT3" s="59"/>
      <c r="LU3" s="59"/>
      <c r="LV3" s="59"/>
      <c r="LW3" s="59"/>
      <c r="LX3" s="59"/>
      <c r="LY3" s="59"/>
      <c r="LZ3" s="59"/>
      <c r="MA3" s="59"/>
      <c r="MB3" s="59"/>
      <c r="MC3" s="59"/>
      <c r="MD3" s="59"/>
      <c r="ME3" s="59"/>
      <c r="MF3" s="59"/>
      <c r="MG3" s="59"/>
      <c r="MH3" s="59"/>
      <c r="MI3" s="59"/>
      <c r="MJ3" s="59"/>
      <c r="MK3" s="59"/>
      <c r="ML3" s="59"/>
      <c r="MM3" s="59"/>
      <c r="MN3" s="59"/>
      <c r="MO3" s="59"/>
      <c r="MP3" s="59"/>
      <c r="MQ3" s="59"/>
      <c r="MR3" s="59"/>
      <c r="MS3" s="59"/>
      <c r="MT3" s="59"/>
      <c r="MU3" s="59"/>
      <c r="MV3" s="59"/>
      <c r="MW3" s="59"/>
      <c r="MX3" s="59"/>
      <c r="MY3" s="59"/>
      <c r="MZ3" s="59"/>
      <c r="NA3" s="59"/>
      <c r="NB3" s="59"/>
      <c r="NC3" s="59"/>
      <c r="ND3" s="59"/>
      <c r="NE3" s="59"/>
      <c r="NF3" s="59"/>
      <c r="NG3" s="59"/>
      <c r="NH3" s="59"/>
      <c r="NI3" s="59"/>
      <c r="NJ3" s="59"/>
      <c r="NK3" s="59"/>
      <c r="NL3" s="59"/>
      <c r="NM3" s="59"/>
      <c r="NN3" s="59"/>
      <c r="NO3" s="59"/>
      <c r="NP3" s="59"/>
      <c r="NQ3" s="59"/>
      <c r="NR3" s="59"/>
      <c r="NS3" s="59"/>
      <c r="NT3" s="59"/>
      <c r="NU3" s="59"/>
      <c r="NV3" s="59"/>
      <c r="NW3" s="59"/>
      <c r="NX3" s="59"/>
      <c r="NY3" s="59"/>
      <c r="NZ3" s="59"/>
      <c r="OA3" s="59"/>
      <c r="OB3" s="59"/>
      <c r="OC3" s="59"/>
      <c r="OD3" s="59"/>
      <c r="OE3" s="59"/>
      <c r="OF3" s="59"/>
      <c r="OG3" s="59"/>
      <c r="OH3" s="59"/>
      <c r="OI3" s="59"/>
      <c r="OJ3" s="59"/>
      <c r="OK3" s="59"/>
      <c r="OL3" s="59"/>
      <c r="OM3" s="59"/>
      <c r="ON3" s="59"/>
      <c r="OO3" s="59"/>
      <c r="OP3" s="59"/>
      <c r="OQ3" s="59"/>
      <c r="OR3" s="59"/>
      <c r="OS3" s="59"/>
      <c r="OT3" s="59"/>
      <c r="OU3" s="59"/>
      <c r="OV3" s="59"/>
      <c r="OW3" s="59"/>
      <c r="OX3" s="59"/>
      <c r="OY3" s="59"/>
      <c r="OZ3" s="59"/>
      <c r="PA3" s="59"/>
      <c r="PB3" s="59"/>
      <c r="PC3" s="59"/>
      <c r="PD3" s="59"/>
      <c r="PE3" s="59"/>
      <c r="PF3" s="59"/>
      <c r="PG3" s="59"/>
      <c r="PH3" s="59"/>
      <c r="PI3" s="59"/>
      <c r="PJ3" s="59"/>
      <c r="PK3" s="59"/>
      <c r="PL3" s="59"/>
      <c r="PM3" s="59"/>
      <c r="PN3" s="59"/>
      <c r="PO3" s="59"/>
      <c r="PP3" s="59"/>
      <c r="PQ3" s="59"/>
      <c r="PR3" s="59"/>
      <c r="PS3" s="59"/>
      <c r="PT3" s="59"/>
      <c r="PU3" s="59"/>
      <c r="PV3" s="59"/>
      <c r="PW3" s="59"/>
      <c r="PX3" s="59"/>
      <c r="PY3" s="59"/>
      <c r="PZ3" s="59"/>
      <c r="QA3" s="59"/>
      <c r="QB3" s="59"/>
      <c r="QC3" s="59"/>
      <c r="QD3" s="59"/>
      <c r="QE3" s="59"/>
      <c r="QF3" s="59"/>
      <c r="QG3" s="59"/>
      <c r="QH3" s="59"/>
      <c r="QI3" s="59"/>
      <c r="QJ3" s="59"/>
      <c r="QK3" s="59"/>
      <c r="QL3" s="59"/>
      <c r="QM3" s="59"/>
      <c r="QN3" s="59"/>
      <c r="QO3" s="59"/>
      <c r="QP3" s="59"/>
      <c r="QQ3" s="59"/>
      <c r="QR3" s="59"/>
      <c r="QS3" s="59"/>
      <c r="QT3" s="59"/>
      <c r="QU3" s="59"/>
      <c r="QV3" s="59"/>
      <c r="QW3" s="59"/>
      <c r="QX3" s="59"/>
      <c r="QY3" s="59"/>
      <c r="QZ3" s="59"/>
      <c r="RA3" s="59"/>
      <c r="RB3" s="59"/>
      <c r="RC3" s="59"/>
      <c r="RD3" s="59"/>
      <c r="RE3" s="59"/>
      <c r="RF3" s="59"/>
      <c r="RG3" s="59"/>
      <c r="RH3" s="59"/>
      <c r="RI3" s="59"/>
      <c r="RJ3" s="59"/>
      <c r="RK3" s="59"/>
      <c r="RL3" s="59"/>
      <c r="RM3" s="59"/>
      <c r="RN3" s="59"/>
      <c r="RO3" s="59"/>
      <c r="RP3" s="59"/>
      <c r="RQ3" s="59"/>
      <c r="RR3" s="59"/>
      <c r="RS3" s="59"/>
      <c r="RT3" s="59"/>
      <c r="RU3" s="59"/>
      <c r="RV3" s="59"/>
      <c r="RW3" s="59"/>
      <c r="RX3" s="59"/>
      <c r="RY3" s="59"/>
      <c r="RZ3" s="59"/>
      <c r="SA3" s="59"/>
      <c r="SB3" s="59"/>
      <c r="SC3" s="59"/>
      <c r="SD3" s="59"/>
      <c r="SE3" s="59"/>
      <c r="SF3" s="59"/>
      <c r="SG3" s="59"/>
      <c r="SH3" s="59"/>
      <c r="SI3" s="59"/>
      <c r="SJ3" s="59"/>
      <c r="SK3" s="59"/>
      <c r="SL3" s="59"/>
      <c r="SM3" s="59"/>
      <c r="SN3" s="59"/>
      <c r="SO3" s="59"/>
      <c r="SP3" s="59"/>
      <c r="SQ3" s="59"/>
      <c r="SR3" s="59"/>
      <c r="SS3" s="59"/>
      <c r="ST3" s="59"/>
      <c r="SU3" s="59"/>
      <c r="SV3" s="59"/>
      <c r="SW3" s="59"/>
      <c r="SX3" s="59"/>
      <c r="SY3" s="59"/>
      <c r="SZ3" s="59"/>
      <c r="TA3" s="59"/>
      <c r="TB3" s="59"/>
      <c r="TC3" s="59"/>
      <c r="TD3" s="59"/>
      <c r="TE3" s="59"/>
      <c r="TF3" s="59"/>
      <c r="TG3" s="59"/>
      <c r="TH3" s="59"/>
      <c r="TI3" s="59"/>
      <c r="TJ3" s="59"/>
      <c r="TK3" s="59"/>
      <c r="TL3" s="59"/>
      <c r="TM3" s="59"/>
      <c r="TN3" s="59"/>
      <c r="TO3" s="59"/>
      <c r="TP3" s="59"/>
      <c r="TQ3" s="59"/>
      <c r="TR3" s="59"/>
      <c r="TS3" s="59"/>
      <c r="TT3" s="59"/>
      <c r="TU3" s="59"/>
      <c r="TV3" s="59"/>
      <c r="TW3" s="59"/>
      <c r="TX3" s="59"/>
      <c r="TY3" s="59"/>
      <c r="TZ3" s="59"/>
      <c r="UA3" s="59"/>
      <c r="UB3" s="59"/>
      <c r="UC3" s="59"/>
      <c r="UD3" s="59"/>
      <c r="UE3" s="59"/>
      <c r="UF3" s="59"/>
      <c r="UG3" s="59"/>
      <c r="UH3" s="59"/>
      <c r="UI3" s="59"/>
      <c r="UJ3" s="59"/>
      <c r="UK3" s="59"/>
      <c r="UL3" s="59"/>
      <c r="UM3" s="59"/>
      <c r="UN3" s="59"/>
      <c r="UO3" s="59"/>
      <c r="UP3" s="59"/>
      <c r="UQ3" s="59"/>
      <c r="UR3" s="59"/>
      <c r="US3" s="59"/>
      <c r="UT3" s="59"/>
      <c r="UU3" s="59"/>
      <c r="UV3" s="59"/>
      <c r="UW3" s="59"/>
      <c r="UX3" s="59"/>
      <c r="UY3" s="59"/>
      <c r="UZ3" s="59"/>
      <c r="VA3" s="59"/>
      <c r="VB3" s="59"/>
      <c r="VC3" s="59"/>
      <c r="VD3" s="59"/>
      <c r="VE3" s="59"/>
      <c r="VF3" s="59"/>
      <c r="VG3" s="59"/>
      <c r="VH3" s="59"/>
      <c r="VI3" s="59"/>
      <c r="VJ3" s="59"/>
      <c r="VK3" s="59"/>
      <c r="VL3" s="59"/>
      <c r="VM3" s="59"/>
      <c r="VN3" s="59"/>
      <c r="VO3" s="59"/>
      <c r="VP3" s="59"/>
      <c r="VQ3" s="59"/>
      <c r="VR3" s="59"/>
      <c r="VS3" s="59"/>
      <c r="VT3" s="59"/>
      <c r="VU3" s="59"/>
      <c r="VV3" s="59"/>
      <c r="VW3" s="59"/>
      <c r="VX3" s="59"/>
      <c r="VY3" s="59"/>
      <c r="VZ3" s="59"/>
      <c r="WA3" s="59"/>
      <c r="WB3" s="59"/>
      <c r="WC3" s="59"/>
      <c r="WD3" s="59"/>
      <c r="WE3" s="59"/>
      <c r="WF3" s="59"/>
      <c r="WG3" s="59"/>
      <c r="WH3" s="59"/>
      <c r="WI3" s="59"/>
      <c r="WJ3" s="59"/>
      <c r="WK3" s="59"/>
      <c r="WL3" s="59"/>
      <c r="WM3" s="59"/>
      <c r="WN3" s="59"/>
      <c r="WO3" s="59"/>
      <c r="WP3" s="59"/>
      <c r="WQ3" s="59"/>
      <c r="WR3" s="59"/>
      <c r="WS3" s="59"/>
      <c r="WT3" s="59"/>
      <c r="WU3" s="59"/>
      <c r="WV3" s="59"/>
      <c r="WW3" s="59"/>
      <c r="WX3" s="59"/>
      <c r="WY3" s="59"/>
      <c r="WZ3" s="59"/>
      <c r="XA3" s="59"/>
      <c r="XB3" s="59"/>
      <c r="XC3" s="59"/>
      <c r="XD3" s="59"/>
      <c r="XE3" s="59"/>
      <c r="XF3" s="59"/>
      <c r="XG3" s="59"/>
      <c r="XH3" s="59"/>
      <c r="XI3" s="59"/>
      <c r="XJ3" s="59"/>
      <c r="XK3" s="59"/>
      <c r="XL3" s="59"/>
      <c r="XM3" s="59"/>
      <c r="XN3" s="59"/>
      <c r="XO3" s="59"/>
      <c r="XP3" s="59"/>
      <c r="XQ3" s="59"/>
      <c r="XR3" s="59"/>
      <c r="XS3" s="59"/>
      <c r="XT3" s="59"/>
      <c r="XU3" s="59"/>
      <c r="XV3" s="59"/>
      <c r="XW3" s="59"/>
      <c r="XX3" s="59"/>
      <c r="XY3" s="59"/>
      <c r="XZ3" s="59"/>
      <c r="YA3" s="59"/>
      <c r="YB3" s="59"/>
      <c r="YC3" s="59"/>
      <c r="YD3" s="59"/>
      <c r="YE3" s="59"/>
      <c r="YF3" s="59"/>
      <c r="YG3" s="59"/>
      <c r="YH3" s="59"/>
      <c r="YI3" s="59"/>
      <c r="YJ3" s="59"/>
      <c r="YK3" s="59"/>
      <c r="YL3" s="59"/>
      <c r="YM3" s="59"/>
      <c r="YN3" s="59"/>
      <c r="YO3" s="59"/>
      <c r="YP3" s="59"/>
      <c r="YQ3" s="59"/>
      <c r="YR3" s="59"/>
      <c r="YS3" s="59"/>
      <c r="YT3" s="59"/>
      <c r="YU3" s="59"/>
      <c r="YV3" s="59"/>
      <c r="YW3" s="59"/>
      <c r="YX3" s="59"/>
      <c r="YY3" s="59"/>
      <c r="YZ3" s="59"/>
      <c r="ZA3" s="59"/>
      <c r="ZB3" s="59"/>
      <c r="ZC3" s="59"/>
      <c r="ZD3" s="59"/>
      <c r="ZE3" s="59"/>
      <c r="ZF3" s="59"/>
      <c r="ZG3" s="59"/>
      <c r="ZH3" s="59"/>
      <c r="ZI3" s="59"/>
      <c r="ZJ3" s="59"/>
      <c r="ZK3" s="59"/>
      <c r="ZL3" s="59"/>
      <c r="ZM3" s="59"/>
      <c r="ZN3" s="59"/>
      <c r="ZO3" s="59"/>
      <c r="ZP3" s="59"/>
      <c r="ZQ3" s="59"/>
      <c r="ZR3" s="59"/>
      <c r="ZS3" s="59"/>
      <c r="ZT3" s="59"/>
      <c r="ZU3" s="59"/>
      <c r="ZV3" s="59"/>
      <c r="ZW3" s="59"/>
      <c r="ZX3" s="59"/>
      <c r="ZY3" s="59"/>
      <c r="ZZ3" s="59"/>
      <c r="AAA3" s="59"/>
      <c r="AAB3" s="59"/>
      <c r="AAC3" s="59"/>
      <c r="AAD3" s="59"/>
      <c r="AAE3" s="59"/>
      <c r="AAF3" s="59"/>
      <c r="AAG3" s="59"/>
      <c r="AAH3" s="59"/>
      <c r="AAI3" s="59"/>
      <c r="AAJ3" s="59"/>
      <c r="AAK3" s="59"/>
      <c r="AAL3" s="59"/>
      <c r="AAM3" s="59"/>
      <c r="AAN3" s="59"/>
      <c r="AAO3" s="59"/>
      <c r="AAP3" s="59"/>
      <c r="AAQ3" s="59"/>
      <c r="AAR3" s="59"/>
      <c r="AAS3" s="59"/>
      <c r="AAT3" s="59"/>
      <c r="AAU3" s="59"/>
      <c r="AAV3" s="59"/>
      <c r="AAW3" s="59"/>
      <c r="AAX3" s="59"/>
      <c r="AAY3" s="59"/>
      <c r="AAZ3" s="59"/>
      <c r="ABA3" s="59"/>
      <c r="ABB3" s="59"/>
      <c r="ABC3" s="59"/>
      <c r="ABD3" s="59"/>
      <c r="ABE3" s="59"/>
      <c r="ABF3" s="59"/>
      <c r="ABG3" s="59"/>
      <c r="ABH3" s="59"/>
      <c r="ABI3" s="59"/>
      <c r="ABJ3" s="59"/>
      <c r="ABK3" s="59"/>
      <c r="ABL3" s="59"/>
      <c r="ABM3" s="59"/>
      <c r="ABN3" s="59"/>
      <c r="ABO3" s="59"/>
      <c r="ABP3" s="59"/>
      <c r="ABQ3" s="59"/>
      <c r="ABR3" s="59"/>
      <c r="ABS3" s="59"/>
      <c r="ABT3" s="59"/>
      <c r="ABU3" s="59"/>
      <c r="ABV3" s="59"/>
      <c r="ABW3" s="59"/>
      <c r="ABX3" s="59"/>
      <c r="ABY3" s="59"/>
      <c r="ABZ3" s="59"/>
      <c r="ACA3" s="59"/>
      <c r="ACB3" s="59"/>
      <c r="ACC3" s="59"/>
      <c r="ACD3" s="59"/>
      <c r="ACE3" s="59"/>
      <c r="ACF3" s="59"/>
      <c r="ACG3" s="59"/>
      <c r="ACH3" s="59"/>
      <c r="ACI3" s="59"/>
      <c r="ACJ3" s="59"/>
      <c r="ACK3" s="59"/>
      <c r="ACL3" s="59"/>
      <c r="ACM3" s="59"/>
      <c r="ACN3" s="59"/>
      <c r="ACO3" s="59"/>
      <c r="ACP3" s="59"/>
      <c r="ACQ3" s="59"/>
      <c r="ACR3" s="59"/>
      <c r="ACS3" s="59"/>
      <c r="ACT3" s="59"/>
      <c r="ACU3" s="59"/>
      <c r="ACV3" s="59"/>
      <c r="ACW3" s="59"/>
      <c r="ACX3" s="59"/>
      <c r="ACY3" s="59"/>
      <c r="ACZ3" s="59"/>
      <c r="ADA3" s="59"/>
      <c r="ADB3" s="59"/>
      <c r="ADC3" s="59"/>
      <c r="ADD3" s="59"/>
      <c r="ADE3" s="59"/>
      <c r="ADF3" s="59"/>
      <c r="ADG3" s="59"/>
      <c r="ADH3" s="59"/>
      <c r="ADI3" s="59"/>
      <c r="ADJ3" s="59"/>
      <c r="ADK3" s="59"/>
      <c r="ADL3" s="59"/>
      <c r="ADM3" s="59"/>
      <c r="ADN3" s="59"/>
      <c r="ADO3" s="59"/>
      <c r="ADP3" s="59"/>
      <c r="ADQ3" s="59"/>
      <c r="ADR3" s="59"/>
      <c r="ADS3" s="59"/>
      <c r="ADT3" s="59"/>
      <c r="ADU3" s="59"/>
      <c r="ADV3" s="59"/>
      <c r="ADW3" s="59"/>
      <c r="ADX3" s="59"/>
      <c r="ADY3" s="59"/>
      <c r="ADZ3" s="59"/>
      <c r="AEA3" s="59"/>
      <c r="AEB3" s="59"/>
      <c r="AEC3" s="59"/>
      <c r="AED3" s="59"/>
      <c r="AEE3" s="59"/>
      <c r="AEF3" s="59"/>
      <c r="AEG3" s="59"/>
      <c r="AEH3" s="59"/>
      <c r="AEI3" s="59"/>
      <c r="AEJ3" s="59"/>
      <c r="AEK3" s="59"/>
      <c r="AEL3" s="59"/>
      <c r="AEM3" s="59"/>
      <c r="AEN3" s="59"/>
      <c r="AEO3" s="59"/>
      <c r="AEP3" s="59"/>
      <c r="AEQ3" s="59"/>
      <c r="AER3" s="59"/>
      <c r="AES3" s="59"/>
      <c r="AET3" s="59"/>
      <c r="AEU3" s="59"/>
      <c r="AEV3" s="59"/>
      <c r="AEW3" s="59"/>
      <c r="AEX3" s="59"/>
      <c r="AEY3" s="59"/>
      <c r="AEZ3" s="59"/>
      <c r="AFA3" s="59"/>
      <c r="AFB3" s="59"/>
      <c r="AFC3" s="59"/>
      <c r="AFD3" s="59"/>
      <c r="AFE3" s="59"/>
      <c r="AFF3" s="59"/>
      <c r="AFG3" s="59"/>
      <c r="AFH3" s="59"/>
      <c r="AFI3" s="59"/>
      <c r="AFJ3" s="59"/>
      <c r="AFK3" s="59"/>
      <c r="AFL3" s="59"/>
      <c r="AFM3" s="59"/>
      <c r="AFN3" s="59"/>
      <c r="AFO3" s="59"/>
      <c r="AFP3" s="59"/>
      <c r="AFQ3" s="59"/>
      <c r="AFR3" s="59"/>
      <c r="AFS3" s="59"/>
      <c r="AFT3" s="59"/>
      <c r="AFU3" s="59"/>
      <c r="AFV3" s="59"/>
      <c r="AFW3" s="59"/>
      <c r="AFX3" s="59"/>
      <c r="AFY3" s="59"/>
      <c r="AFZ3" s="59"/>
      <c r="AGA3" s="59"/>
      <c r="AGB3" s="59"/>
      <c r="AGC3" s="59"/>
      <c r="AGD3" s="59"/>
      <c r="AGE3" s="59"/>
      <c r="AGF3" s="59"/>
      <c r="AGG3" s="59"/>
      <c r="AGH3" s="59"/>
      <c r="AGI3" s="59"/>
      <c r="AGJ3" s="59"/>
      <c r="AGK3" s="59"/>
      <c r="AGL3" s="59"/>
      <c r="AGM3" s="59"/>
      <c r="AGN3" s="59"/>
      <c r="AGO3" s="59"/>
      <c r="AGP3" s="59"/>
      <c r="AGQ3" s="59"/>
      <c r="AGR3" s="59"/>
      <c r="AGS3" s="59"/>
      <c r="AGT3" s="59"/>
      <c r="AGU3" s="59"/>
      <c r="AGV3" s="59"/>
      <c r="AGW3" s="59"/>
      <c r="AGX3" s="59"/>
      <c r="AGY3" s="59"/>
      <c r="AGZ3" s="59"/>
      <c r="AHA3" s="59"/>
      <c r="AHB3" s="59"/>
      <c r="AHC3" s="59"/>
      <c r="AHD3" s="59"/>
      <c r="AHE3" s="59"/>
      <c r="AHF3" s="59"/>
      <c r="AHG3" s="59"/>
      <c r="AHH3" s="59"/>
      <c r="AHI3" s="59"/>
      <c r="AHJ3" s="59"/>
      <c r="AHK3" s="59"/>
      <c r="AHL3" s="59"/>
      <c r="AHM3" s="59"/>
      <c r="AHN3" s="59"/>
      <c r="AHO3" s="59"/>
      <c r="AHP3" s="59"/>
      <c r="AHQ3" s="59"/>
      <c r="AHR3" s="59"/>
      <c r="AHS3" s="59"/>
      <c r="AHT3" s="59"/>
      <c r="AHU3" s="59"/>
      <c r="AHV3" s="59"/>
      <c r="AHW3" s="59"/>
      <c r="AHX3" s="59"/>
      <c r="AHY3" s="59"/>
      <c r="AHZ3" s="59"/>
      <c r="AIA3" s="59"/>
      <c r="AIB3" s="59"/>
      <c r="AIC3" s="59"/>
      <c r="AID3" s="59"/>
      <c r="AIE3" s="59"/>
      <c r="AIF3" s="59"/>
      <c r="AIG3" s="59"/>
      <c r="AIH3" s="59"/>
      <c r="AII3" s="59"/>
      <c r="AIJ3" s="59"/>
      <c r="AIK3" s="59"/>
      <c r="AIL3" s="59"/>
      <c r="AIM3" s="59"/>
      <c r="AIN3" s="59"/>
      <c r="AIO3" s="59"/>
      <c r="AIP3" s="59"/>
      <c r="AIQ3" s="59"/>
      <c r="AIR3" s="59"/>
      <c r="AIS3" s="59"/>
      <c r="AIT3" s="59"/>
      <c r="AIU3" s="59"/>
      <c r="AIV3" s="59"/>
      <c r="AIW3" s="59"/>
      <c r="AIX3" s="59"/>
      <c r="AIY3" s="59"/>
      <c r="AIZ3" s="59"/>
      <c r="AJA3" s="59"/>
      <c r="AJB3" s="59"/>
      <c r="AJC3" s="59"/>
      <c r="AJD3" s="59"/>
      <c r="AJE3" s="59"/>
      <c r="AJF3" s="59"/>
      <c r="AJG3" s="59"/>
      <c r="AJH3" s="59"/>
      <c r="AJI3" s="59"/>
      <c r="AJJ3" s="59"/>
      <c r="AJK3" s="59"/>
      <c r="AJL3" s="59"/>
      <c r="AJM3" s="59"/>
      <c r="AJN3" s="59"/>
      <c r="AJO3" s="59"/>
      <c r="AJP3" s="59"/>
      <c r="AJQ3" s="59"/>
      <c r="AJR3" s="59"/>
      <c r="AJS3" s="59"/>
      <c r="AJT3" s="59"/>
      <c r="AJU3" s="59"/>
      <c r="AJV3" s="59"/>
      <c r="AJW3" s="59"/>
      <c r="AJX3" s="59"/>
      <c r="AJY3" s="59"/>
      <c r="AJZ3" s="59"/>
      <c r="AKA3" s="59"/>
      <c r="AKB3" s="59"/>
      <c r="AKC3" s="59"/>
      <c r="AKD3" s="59"/>
      <c r="AKE3" s="59"/>
      <c r="AKF3" s="59"/>
      <c r="AKG3" s="59"/>
      <c r="AKH3" s="59"/>
      <c r="AKI3" s="59"/>
      <c r="AKJ3" s="59"/>
      <c r="AKK3" s="59"/>
      <c r="AKL3" s="59"/>
      <c r="AKM3" s="59"/>
      <c r="AKN3" s="59"/>
      <c r="AKO3" s="59"/>
      <c r="AKP3" s="59"/>
      <c r="AKQ3" s="59"/>
      <c r="AKR3" s="59"/>
      <c r="AKS3" s="59"/>
      <c r="AKT3" s="59"/>
      <c r="AKU3" s="59"/>
      <c r="AKV3" s="59"/>
      <c r="AKW3" s="59"/>
      <c r="AKX3" s="59"/>
      <c r="AKY3" s="59"/>
      <c r="AKZ3" s="59"/>
      <c r="ALA3" s="59"/>
      <c r="ALB3" s="59"/>
      <c r="ALC3" s="59"/>
      <c r="ALD3" s="59"/>
      <c r="ALE3" s="59"/>
      <c r="ALF3" s="59"/>
      <c r="ALG3" s="59"/>
      <c r="ALH3" s="59"/>
      <c r="ALI3" s="59"/>
      <c r="ALJ3" s="59"/>
      <c r="ALK3" s="59"/>
      <c r="ALL3" s="59"/>
      <c r="ALM3" s="59"/>
      <c r="ALN3" s="59"/>
      <c r="ALO3" s="59"/>
      <c r="ALP3" s="59"/>
      <c r="ALQ3" s="59"/>
      <c r="ALR3" s="59"/>
      <c r="ALS3" s="59"/>
      <c r="ALT3" s="59"/>
      <c r="ALU3" s="59"/>
      <c r="ALV3" s="59"/>
      <c r="ALW3" s="59"/>
      <c r="ALX3" s="59"/>
      <c r="ALY3" s="59"/>
      <c r="ALZ3" s="59"/>
      <c r="AMA3" s="59"/>
      <c r="AMB3" s="59"/>
      <c r="AMC3" s="59"/>
      <c r="AMD3" s="59"/>
      <c r="AME3" s="59"/>
      <c r="AMF3" s="59"/>
      <c r="AMG3" s="59"/>
      <c r="AMH3" s="59"/>
      <c r="AMI3" s="59"/>
      <c r="AMJ3" s="59"/>
      <c r="AMK3" s="59"/>
      <c r="AML3" s="59"/>
      <c r="AMM3" s="59"/>
      <c r="AMN3" s="59"/>
      <c r="AMO3" s="59"/>
      <c r="AMP3" s="59"/>
      <c r="AMQ3" s="59"/>
      <c r="AMR3" s="59"/>
      <c r="AMS3" s="59"/>
      <c r="AMT3" s="59"/>
      <c r="AMU3" s="59"/>
      <c r="AMV3" s="59"/>
      <c r="AMW3" s="59"/>
      <c r="AMX3" s="59"/>
      <c r="AMY3" s="59"/>
      <c r="AMZ3" s="59"/>
      <c r="ANA3" s="59"/>
      <c r="ANB3" s="59"/>
      <c r="ANC3" s="59"/>
      <c r="AND3" s="59"/>
      <c r="ANE3" s="59"/>
      <c r="ANF3" s="59"/>
      <c r="ANG3" s="59"/>
      <c r="ANH3" s="59"/>
      <c r="ANI3" s="59"/>
      <c r="ANJ3" s="59"/>
      <c r="ANK3" s="59"/>
      <c r="ANL3" s="59"/>
      <c r="ANM3" s="59"/>
      <c r="ANN3" s="59"/>
      <c r="ANO3" s="59"/>
      <c r="ANP3" s="59"/>
      <c r="ANQ3" s="59"/>
      <c r="ANR3" s="59"/>
      <c r="ANS3" s="59"/>
      <c r="ANT3" s="59"/>
      <c r="ANU3" s="59"/>
      <c r="ANV3" s="59"/>
      <c r="ANW3" s="59"/>
      <c r="ANX3" s="59"/>
      <c r="ANY3" s="59"/>
      <c r="ANZ3" s="59"/>
      <c r="AOA3" s="59"/>
      <c r="AOB3" s="59"/>
      <c r="AOC3" s="59"/>
      <c r="AOD3" s="59"/>
      <c r="AOE3" s="59"/>
      <c r="AOF3" s="59"/>
      <c r="AOG3" s="59"/>
      <c r="AOH3" s="59"/>
      <c r="AOI3" s="59"/>
      <c r="AOJ3" s="59"/>
      <c r="AOK3" s="59"/>
      <c r="AOL3" s="59"/>
      <c r="AOM3" s="59"/>
      <c r="AON3" s="59"/>
      <c r="AOO3" s="59"/>
      <c r="AOP3" s="59"/>
      <c r="AOQ3" s="59"/>
      <c r="AOR3" s="59"/>
      <c r="AOS3" s="59"/>
      <c r="AOT3" s="59"/>
      <c r="AOU3" s="59"/>
      <c r="AOV3" s="59"/>
      <c r="AOW3" s="59"/>
      <c r="AOX3" s="59"/>
      <c r="AOY3" s="59"/>
      <c r="AOZ3" s="59"/>
      <c r="APA3" s="59"/>
      <c r="APB3" s="59"/>
      <c r="APC3" s="59"/>
      <c r="APD3" s="59"/>
      <c r="APE3" s="59"/>
      <c r="APF3" s="59"/>
      <c r="APG3" s="59"/>
      <c r="APH3" s="59"/>
      <c r="API3" s="59"/>
      <c r="APJ3" s="59"/>
      <c r="APK3" s="59"/>
      <c r="APL3" s="59"/>
      <c r="APM3" s="59"/>
      <c r="APN3" s="59"/>
      <c r="APO3" s="59"/>
      <c r="APP3" s="59"/>
      <c r="APQ3" s="59"/>
      <c r="APR3" s="59"/>
      <c r="APS3" s="59"/>
      <c r="APT3" s="59"/>
      <c r="APU3" s="59"/>
      <c r="APV3" s="59"/>
      <c r="APW3" s="59"/>
      <c r="APX3" s="59"/>
      <c r="APY3" s="59"/>
      <c r="APZ3" s="59"/>
      <c r="AQA3" s="59"/>
      <c r="AQB3" s="59"/>
      <c r="AQC3" s="59"/>
      <c r="AQD3" s="59"/>
      <c r="AQE3" s="59"/>
      <c r="AQF3" s="59"/>
      <c r="AQG3" s="59"/>
      <c r="AQH3" s="59"/>
      <c r="AQI3" s="59"/>
      <c r="AQJ3" s="59"/>
      <c r="AQK3" s="59"/>
      <c r="AQL3" s="59"/>
      <c r="AQM3" s="59"/>
      <c r="AQN3" s="59"/>
      <c r="AQO3" s="59"/>
      <c r="AQP3" s="59"/>
      <c r="AQQ3" s="59"/>
      <c r="AQR3" s="59"/>
      <c r="AQS3" s="59"/>
      <c r="AQT3" s="59"/>
      <c r="AQU3" s="59"/>
      <c r="AQV3" s="59"/>
      <c r="AQW3" s="59"/>
      <c r="AQX3" s="59"/>
      <c r="AQY3" s="59"/>
      <c r="AQZ3" s="59"/>
      <c r="ARA3" s="59"/>
      <c r="ARB3" s="59"/>
      <c r="ARC3" s="59"/>
      <c r="ARD3" s="59"/>
      <c r="ARE3" s="59"/>
      <c r="ARF3" s="59"/>
      <c r="ARG3" s="59"/>
      <c r="ARH3" s="59"/>
      <c r="ARI3" s="59"/>
      <c r="ARJ3" s="59"/>
      <c r="ARK3" s="59"/>
      <c r="ARL3" s="59"/>
      <c r="ARM3" s="59"/>
      <c r="ARN3" s="59"/>
      <c r="ARO3" s="59"/>
      <c r="ARP3" s="59"/>
      <c r="ARQ3" s="59"/>
      <c r="ARR3" s="59"/>
      <c r="ARS3" s="59"/>
      <c r="ART3" s="59"/>
      <c r="ARU3" s="59"/>
      <c r="ARV3" s="59"/>
      <c r="ARW3" s="59"/>
      <c r="ARX3" s="59"/>
      <c r="ARY3" s="59"/>
      <c r="ARZ3" s="59"/>
      <c r="ASA3" s="59"/>
      <c r="ASB3" s="59"/>
      <c r="ASC3" s="59"/>
      <c r="ASD3" s="59"/>
      <c r="ASE3" s="59"/>
      <c r="ASF3" s="59"/>
      <c r="ASG3" s="59"/>
      <c r="ASH3" s="59"/>
      <c r="ASI3" s="59"/>
      <c r="ASJ3" s="59"/>
      <c r="ASK3" s="59"/>
      <c r="ASL3" s="59"/>
      <c r="ASM3" s="59"/>
      <c r="ASN3" s="59"/>
      <c r="ASO3" s="59"/>
      <c r="ASP3" s="59"/>
      <c r="ASQ3" s="59"/>
      <c r="ASR3" s="59"/>
      <c r="ASS3" s="59"/>
      <c r="AST3" s="59"/>
      <c r="ASU3" s="59"/>
      <c r="ASV3" s="59"/>
      <c r="ASW3" s="59"/>
      <c r="ASX3" s="59"/>
      <c r="ASY3" s="59"/>
      <c r="ASZ3" s="59"/>
      <c r="ATA3" s="59"/>
      <c r="ATB3" s="59"/>
      <c r="ATC3" s="59"/>
      <c r="ATD3" s="59"/>
      <c r="ATE3" s="59"/>
      <c r="ATF3" s="59"/>
      <c r="ATG3" s="59"/>
      <c r="ATH3" s="59"/>
      <c r="ATI3" s="59"/>
      <c r="ATJ3" s="59"/>
      <c r="ATK3" s="59"/>
      <c r="ATL3" s="59"/>
      <c r="ATM3" s="59"/>
      <c r="ATN3" s="59"/>
      <c r="ATO3" s="59"/>
      <c r="ATP3" s="59"/>
      <c r="ATQ3" s="59"/>
      <c r="ATR3" s="59"/>
      <c r="ATS3" s="59"/>
      <c r="ATT3" s="59"/>
      <c r="ATU3" s="59"/>
      <c r="ATV3" s="59"/>
      <c r="ATW3" s="59"/>
      <c r="ATX3" s="59"/>
      <c r="ATY3" s="59"/>
      <c r="ATZ3" s="59"/>
      <c r="AUA3" s="59"/>
      <c r="AUB3" s="59"/>
      <c r="AUC3" s="59"/>
      <c r="AUD3" s="59"/>
      <c r="AUE3" s="59"/>
      <c r="AUF3" s="59"/>
      <c r="AUG3" s="59"/>
      <c r="AUH3" s="59"/>
      <c r="AUI3" s="59"/>
      <c r="AUJ3" s="59"/>
      <c r="AUK3" s="59"/>
      <c r="AUL3" s="59"/>
      <c r="AUM3" s="59"/>
      <c r="AUN3" s="59"/>
      <c r="AUO3" s="59"/>
      <c r="AUP3" s="59"/>
      <c r="AUQ3" s="59"/>
      <c r="AUR3" s="59"/>
      <c r="AUS3" s="59"/>
      <c r="AUT3" s="59"/>
      <c r="AUU3" s="59"/>
      <c r="AUV3" s="59"/>
      <c r="AUW3" s="59"/>
      <c r="AUX3" s="59"/>
      <c r="AUY3" s="59"/>
      <c r="AUZ3" s="59"/>
      <c r="AVA3" s="59"/>
      <c r="AVB3" s="59"/>
      <c r="AVC3" s="59"/>
      <c r="AVD3" s="59"/>
      <c r="AVE3" s="59"/>
      <c r="AVF3" s="59"/>
      <c r="AVG3" s="59"/>
      <c r="AVH3" s="59"/>
      <c r="AVI3" s="59"/>
      <c r="AVJ3" s="59"/>
      <c r="AVK3" s="59"/>
      <c r="AVL3" s="59"/>
      <c r="AVM3" s="59"/>
      <c r="AVN3" s="59"/>
      <c r="AVO3" s="59"/>
      <c r="AVP3" s="59"/>
      <c r="AVQ3" s="59"/>
      <c r="AVR3" s="59"/>
      <c r="AVS3" s="59"/>
      <c r="AVT3" s="59"/>
      <c r="AVU3" s="59"/>
      <c r="AVV3" s="59"/>
      <c r="AVW3" s="59"/>
      <c r="AVX3" s="59"/>
      <c r="AVY3" s="59"/>
      <c r="AVZ3" s="59"/>
      <c r="AWA3" s="59"/>
      <c r="AWB3" s="59"/>
      <c r="AWC3" s="59"/>
      <c r="AWD3" s="59"/>
      <c r="AWE3" s="59"/>
      <c r="AWF3" s="59"/>
      <c r="AWG3" s="59"/>
      <c r="AWH3" s="59"/>
      <c r="AWI3" s="59"/>
      <c r="AWJ3" s="59"/>
      <c r="AWK3" s="59"/>
      <c r="AWL3" s="59"/>
      <c r="AWM3" s="59"/>
      <c r="AWN3" s="59"/>
      <c r="AWO3" s="59"/>
      <c r="AWP3" s="59"/>
      <c r="AWQ3" s="59"/>
      <c r="AWR3" s="59"/>
      <c r="AWS3" s="59"/>
      <c r="AWT3" s="59"/>
      <c r="AWU3" s="59"/>
      <c r="AWV3" s="59"/>
      <c r="AWW3" s="59"/>
      <c r="AWX3" s="59"/>
      <c r="AWY3" s="59"/>
      <c r="AWZ3" s="59"/>
      <c r="AXA3" s="59"/>
      <c r="AXB3" s="59"/>
      <c r="AXC3" s="59"/>
      <c r="AXD3" s="59"/>
      <c r="AXE3" s="59"/>
      <c r="AXF3" s="59"/>
      <c r="AXG3" s="59"/>
      <c r="AXH3" s="59"/>
      <c r="AXI3" s="59"/>
      <c r="AXJ3" s="59"/>
      <c r="AXK3" s="59"/>
      <c r="AXL3" s="59"/>
      <c r="AXM3" s="59"/>
      <c r="AXN3" s="59"/>
      <c r="AXO3" s="59"/>
      <c r="AXP3" s="59"/>
      <c r="AXQ3" s="59"/>
      <c r="AXR3" s="59"/>
      <c r="AXS3" s="59"/>
      <c r="AXT3" s="59"/>
      <c r="AXU3" s="59"/>
      <c r="AXV3" s="59"/>
      <c r="AXW3" s="59"/>
      <c r="AXX3" s="59"/>
      <c r="AXY3" s="59"/>
      <c r="AXZ3" s="59"/>
      <c r="AYA3" s="59"/>
      <c r="AYB3" s="59"/>
      <c r="AYC3" s="59"/>
      <c r="AYD3" s="59"/>
      <c r="AYE3" s="59"/>
      <c r="AYF3" s="59"/>
      <c r="AYG3" s="59"/>
      <c r="AYH3" s="59"/>
      <c r="AYI3" s="59"/>
      <c r="AYJ3" s="59"/>
      <c r="AYK3" s="59"/>
      <c r="AYL3" s="59"/>
      <c r="AYM3" s="59"/>
      <c r="AYN3" s="59"/>
      <c r="AYO3" s="59"/>
      <c r="AYP3" s="59"/>
      <c r="AYQ3" s="59"/>
      <c r="AYR3" s="59"/>
      <c r="AYS3" s="59"/>
      <c r="AYT3" s="59"/>
      <c r="AYU3" s="59"/>
      <c r="AYV3" s="59"/>
      <c r="AYW3" s="59"/>
      <c r="AYX3" s="59"/>
      <c r="AYY3" s="59"/>
      <c r="AYZ3" s="59"/>
      <c r="AZA3" s="59"/>
      <c r="AZB3" s="59"/>
      <c r="AZC3" s="59"/>
      <c r="AZD3" s="59"/>
      <c r="AZE3" s="59"/>
      <c r="AZF3" s="59"/>
      <c r="AZG3" s="59"/>
      <c r="AZH3" s="59"/>
      <c r="AZI3" s="59"/>
      <c r="AZJ3" s="59"/>
      <c r="AZK3" s="59"/>
      <c r="AZL3" s="59"/>
      <c r="AZM3" s="59"/>
      <c r="AZN3" s="59"/>
      <c r="AZO3" s="59"/>
      <c r="AZP3" s="59"/>
      <c r="AZQ3" s="59"/>
      <c r="AZR3" s="59"/>
      <c r="AZS3" s="59"/>
      <c r="AZT3" s="59"/>
      <c r="AZU3" s="59"/>
      <c r="AZV3" s="59"/>
      <c r="AZW3" s="59"/>
      <c r="AZX3" s="59"/>
      <c r="AZY3" s="59"/>
      <c r="AZZ3" s="59"/>
      <c r="BAA3" s="59"/>
      <c r="BAB3" s="59"/>
      <c r="BAC3" s="59"/>
      <c r="BAD3" s="59"/>
      <c r="BAE3" s="59"/>
      <c r="BAF3" s="59"/>
      <c r="BAG3" s="59"/>
      <c r="BAH3" s="59"/>
      <c r="BAI3" s="59"/>
      <c r="BAJ3" s="59"/>
      <c r="BAK3" s="59"/>
      <c r="BAL3" s="59"/>
      <c r="BAM3" s="59"/>
      <c r="BAN3" s="59"/>
      <c r="BAO3" s="59"/>
      <c r="BAP3" s="59"/>
      <c r="BAQ3" s="59"/>
      <c r="BAR3" s="59"/>
      <c r="BAS3" s="59"/>
      <c r="BAT3" s="59"/>
      <c r="BAU3" s="59"/>
      <c r="BAV3" s="59"/>
      <c r="BAW3" s="59"/>
      <c r="BAX3" s="59"/>
      <c r="BAY3" s="59"/>
      <c r="BAZ3" s="59"/>
      <c r="BBA3" s="59"/>
      <c r="BBB3" s="59"/>
      <c r="BBC3" s="59"/>
      <c r="BBD3" s="59"/>
      <c r="BBE3" s="59"/>
      <c r="BBF3" s="59"/>
      <c r="BBG3" s="59"/>
      <c r="BBH3" s="59"/>
      <c r="BBI3" s="59"/>
      <c r="BBJ3" s="59"/>
      <c r="BBK3" s="59"/>
      <c r="BBL3" s="59"/>
      <c r="BBM3" s="59"/>
      <c r="BBN3" s="59"/>
      <c r="BBO3" s="59"/>
      <c r="BBP3" s="59"/>
      <c r="BBQ3" s="59"/>
      <c r="BBR3" s="59"/>
      <c r="BBS3" s="59"/>
      <c r="BBT3" s="59"/>
      <c r="BBU3" s="59"/>
      <c r="BBV3" s="59"/>
      <c r="BBW3" s="59"/>
      <c r="BBX3" s="59"/>
      <c r="BBY3" s="59"/>
      <c r="BBZ3" s="59"/>
      <c r="BCA3" s="59"/>
      <c r="BCB3" s="59"/>
      <c r="BCC3" s="59"/>
      <c r="BCD3" s="59"/>
      <c r="BCE3" s="59"/>
      <c r="BCF3" s="59"/>
      <c r="BCG3" s="59"/>
      <c r="BCH3" s="59"/>
      <c r="BCI3" s="59"/>
      <c r="BCJ3" s="59"/>
      <c r="BCK3" s="59"/>
      <c r="BCL3" s="59"/>
      <c r="BCM3" s="59"/>
      <c r="BCN3" s="59"/>
      <c r="BCO3" s="59"/>
      <c r="BCP3" s="59"/>
      <c r="BCQ3" s="59"/>
      <c r="BCR3" s="59"/>
      <c r="BCS3" s="59"/>
      <c r="BCT3" s="59"/>
      <c r="BCU3" s="59"/>
      <c r="BCV3" s="59"/>
      <c r="BCW3" s="59"/>
      <c r="BCX3" s="59"/>
      <c r="BCY3" s="59"/>
      <c r="BCZ3" s="59"/>
      <c r="BDA3" s="59"/>
      <c r="BDB3" s="59"/>
      <c r="BDC3" s="59"/>
      <c r="BDD3" s="59"/>
      <c r="BDE3" s="59"/>
      <c r="BDF3" s="59"/>
      <c r="BDG3" s="59"/>
      <c r="BDH3" s="59"/>
      <c r="BDI3" s="59"/>
      <c r="BDJ3" s="59"/>
      <c r="BDK3" s="59"/>
      <c r="BDL3" s="59"/>
      <c r="BDM3" s="59"/>
      <c r="BDN3" s="59"/>
      <c r="BDO3" s="59"/>
      <c r="BDP3" s="59"/>
      <c r="BDQ3" s="59"/>
      <c r="BDR3" s="59"/>
      <c r="BDS3" s="59"/>
      <c r="BDT3" s="59"/>
      <c r="BDU3" s="59"/>
      <c r="BDV3" s="59"/>
      <c r="BDW3" s="59"/>
      <c r="BDX3" s="59"/>
      <c r="BDY3" s="59"/>
      <c r="BDZ3" s="59"/>
      <c r="BEA3" s="59"/>
      <c r="BEB3" s="59"/>
      <c r="BEC3" s="59"/>
      <c r="BED3" s="59"/>
      <c r="BEE3" s="59"/>
      <c r="BEF3" s="59"/>
      <c r="BEG3" s="59"/>
      <c r="BEH3" s="59"/>
      <c r="BEI3" s="59"/>
      <c r="BEJ3" s="59"/>
      <c r="BEK3" s="59"/>
      <c r="BEL3" s="59"/>
      <c r="BEM3" s="59"/>
      <c r="BEN3" s="59"/>
      <c r="BEO3" s="59"/>
      <c r="BEP3" s="59"/>
      <c r="BEQ3" s="59"/>
      <c r="BER3" s="59"/>
      <c r="BES3" s="59"/>
      <c r="BET3" s="59"/>
      <c r="BEU3" s="59"/>
      <c r="BEV3" s="59"/>
      <c r="BEW3" s="59"/>
      <c r="BEX3" s="59"/>
      <c r="BEY3" s="59"/>
      <c r="BEZ3" s="59"/>
      <c r="BFA3" s="59"/>
      <c r="BFB3" s="59"/>
      <c r="BFC3" s="59"/>
      <c r="BFD3" s="59"/>
      <c r="BFE3" s="59"/>
      <c r="BFF3" s="59"/>
      <c r="BFG3" s="59"/>
      <c r="BFH3" s="59"/>
      <c r="BFI3" s="59"/>
      <c r="BFJ3" s="59"/>
      <c r="BFK3" s="59"/>
      <c r="BFL3" s="59"/>
      <c r="BFM3" s="59"/>
      <c r="BFN3" s="59"/>
      <c r="BFO3" s="59"/>
      <c r="BFP3" s="59"/>
      <c r="BFQ3" s="59"/>
      <c r="BFR3" s="59"/>
      <c r="BFS3" s="59"/>
      <c r="BFT3" s="59"/>
      <c r="BFU3" s="59"/>
      <c r="BFV3" s="59"/>
      <c r="BFW3" s="59"/>
      <c r="BFX3" s="59"/>
      <c r="BFY3" s="59"/>
      <c r="BFZ3" s="59"/>
      <c r="BGA3" s="59"/>
      <c r="BGB3" s="59"/>
      <c r="BGC3" s="59"/>
      <c r="BGD3" s="59"/>
      <c r="BGE3" s="59"/>
      <c r="BGF3" s="59"/>
      <c r="BGG3" s="59"/>
      <c r="BGH3" s="59"/>
      <c r="BGI3" s="59"/>
      <c r="BGJ3" s="59"/>
      <c r="BGK3" s="59"/>
      <c r="BGL3" s="59"/>
      <c r="BGM3" s="59"/>
      <c r="BGN3" s="59"/>
      <c r="BGO3" s="59"/>
      <c r="BGP3" s="59"/>
      <c r="BGQ3" s="59"/>
      <c r="BGR3" s="59"/>
      <c r="BGS3" s="59"/>
      <c r="BGT3" s="59"/>
      <c r="BGU3" s="59"/>
      <c r="BGV3" s="59"/>
      <c r="BGW3" s="59"/>
      <c r="BGX3" s="59"/>
      <c r="BGY3" s="59"/>
      <c r="BGZ3" s="59"/>
      <c r="BHA3" s="59"/>
      <c r="BHB3" s="59"/>
      <c r="BHC3" s="59"/>
      <c r="BHD3" s="59"/>
      <c r="BHE3" s="59"/>
      <c r="BHF3" s="59"/>
      <c r="BHG3" s="59"/>
      <c r="BHH3" s="59"/>
      <c r="BHI3" s="59"/>
      <c r="BHJ3" s="59"/>
      <c r="BHK3" s="59"/>
      <c r="BHL3" s="59"/>
      <c r="BHM3" s="59"/>
      <c r="BHN3" s="59"/>
      <c r="BHO3" s="59"/>
      <c r="BHP3" s="59"/>
      <c r="BHQ3" s="59"/>
      <c r="BHR3" s="59"/>
      <c r="BHS3" s="59"/>
      <c r="BHT3" s="59"/>
      <c r="BHU3" s="59"/>
      <c r="BHV3" s="59"/>
      <c r="BHW3" s="59"/>
      <c r="BHX3" s="59"/>
      <c r="BHY3" s="59"/>
      <c r="BHZ3" s="59"/>
      <c r="BIA3" s="59"/>
      <c r="BIB3" s="59"/>
      <c r="BIC3" s="59"/>
      <c r="BID3" s="59"/>
      <c r="BIE3" s="59"/>
      <c r="BIF3" s="59"/>
      <c r="BIG3" s="59"/>
      <c r="BIH3" s="59"/>
      <c r="BII3" s="59"/>
      <c r="BIJ3" s="59"/>
      <c r="BIK3" s="59"/>
      <c r="BIL3" s="59"/>
      <c r="BIM3" s="59"/>
      <c r="BIN3" s="59"/>
      <c r="BIO3" s="59"/>
      <c r="BIP3" s="59"/>
      <c r="BIQ3" s="59"/>
      <c r="BIR3" s="59"/>
      <c r="BIS3" s="59"/>
      <c r="BIT3" s="59"/>
      <c r="BIU3" s="59"/>
      <c r="BIV3" s="59"/>
      <c r="BIW3" s="59"/>
      <c r="BIX3" s="59"/>
      <c r="BIY3" s="59"/>
      <c r="BIZ3" s="59"/>
      <c r="BJA3" s="59"/>
      <c r="BJB3" s="59"/>
      <c r="BJC3" s="59"/>
      <c r="BJD3" s="59"/>
      <c r="BJE3" s="59"/>
      <c r="BJF3" s="59"/>
      <c r="BJG3" s="59"/>
      <c r="BJH3" s="59"/>
      <c r="BJI3" s="59"/>
      <c r="BJJ3" s="59"/>
      <c r="BJK3" s="59"/>
      <c r="BJL3" s="59"/>
      <c r="BJM3" s="59"/>
      <c r="BJN3" s="59"/>
      <c r="BJO3" s="59"/>
      <c r="BJP3" s="59"/>
      <c r="BJQ3" s="59"/>
      <c r="BJR3" s="59"/>
      <c r="BJS3" s="59"/>
      <c r="BJT3" s="59"/>
      <c r="BJU3" s="59"/>
      <c r="BJV3" s="59"/>
      <c r="BJW3" s="59"/>
      <c r="BJX3" s="59"/>
      <c r="BJY3" s="59"/>
      <c r="BJZ3" s="59"/>
      <c r="BKA3" s="59"/>
      <c r="BKB3" s="59"/>
      <c r="BKC3" s="59"/>
      <c r="BKD3" s="59"/>
      <c r="BKE3" s="59"/>
      <c r="BKF3" s="59"/>
      <c r="BKG3" s="59"/>
      <c r="BKH3" s="59"/>
      <c r="BKI3" s="59"/>
      <c r="BKJ3" s="59"/>
      <c r="BKK3" s="59"/>
      <c r="BKL3" s="59"/>
      <c r="BKM3" s="59"/>
      <c r="BKN3" s="59"/>
      <c r="BKO3" s="59"/>
      <c r="BKP3" s="59"/>
      <c r="BKQ3" s="59"/>
      <c r="BKR3" s="59"/>
      <c r="BKS3" s="59"/>
      <c r="BKT3" s="59"/>
      <c r="BKU3" s="59"/>
      <c r="BKV3" s="59"/>
      <c r="BKW3" s="59"/>
      <c r="BKX3" s="59"/>
      <c r="BKY3" s="59"/>
      <c r="BKZ3" s="59"/>
      <c r="BLA3" s="59"/>
      <c r="BLB3" s="59"/>
      <c r="BLC3" s="59"/>
      <c r="BLD3" s="59"/>
      <c r="BLE3" s="59"/>
      <c r="BLF3" s="59"/>
      <c r="BLG3" s="59"/>
      <c r="BLH3" s="59"/>
      <c r="BLI3" s="59"/>
      <c r="BLJ3" s="59"/>
      <c r="BLK3" s="59"/>
      <c r="BLL3" s="59"/>
      <c r="BLM3" s="59"/>
      <c r="BLN3" s="59"/>
      <c r="BLO3" s="59"/>
      <c r="BLP3" s="59"/>
      <c r="BLQ3" s="59"/>
      <c r="BLR3" s="59"/>
      <c r="BLS3" s="59"/>
      <c r="BLT3" s="59"/>
      <c r="BLU3" s="59"/>
      <c r="BLV3" s="59"/>
      <c r="BLW3" s="59"/>
      <c r="BLX3" s="59"/>
      <c r="BLY3" s="59"/>
      <c r="BLZ3" s="59"/>
      <c r="BMA3" s="59"/>
      <c r="BMB3" s="59"/>
      <c r="BMC3" s="59"/>
      <c r="BMD3" s="59"/>
      <c r="BME3" s="59"/>
      <c r="BMF3" s="59"/>
      <c r="BMG3" s="59"/>
      <c r="BMH3" s="59"/>
      <c r="BMI3" s="59"/>
      <c r="BMJ3" s="59"/>
      <c r="BMK3" s="59"/>
      <c r="BML3" s="59"/>
      <c r="BMM3" s="59"/>
      <c r="BMN3" s="59"/>
      <c r="BMO3" s="59"/>
      <c r="BMP3" s="59"/>
      <c r="BMQ3" s="59"/>
      <c r="BMR3" s="59"/>
      <c r="BMS3" s="59"/>
      <c r="BMT3" s="59"/>
      <c r="BMU3" s="59"/>
      <c r="BMV3" s="59"/>
      <c r="BMW3" s="59"/>
      <c r="BMX3" s="59"/>
      <c r="BMY3" s="59"/>
      <c r="BMZ3" s="59"/>
      <c r="BNA3" s="59"/>
      <c r="BNB3" s="59"/>
      <c r="BNC3" s="59"/>
      <c r="BND3" s="59"/>
      <c r="BNE3" s="59"/>
      <c r="BNF3" s="59"/>
      <c r="BNG3" s="59"/>
      <c r="BNH3" s="59"/>
      <c r="BNI3" s="59"/>
      <c r="BNJ3" s="59"/>
      <c r="BNK3" s="59"/>
      <c r="BNL3" s="59"/>
      <c r="BNM3" s="59"/>
      <c r="BNN3" s="59"/>
      <c r="BNO3" s="59"/>
      <c r="BNP3" s="59"/>
      <c r="BNQ3" s="59"/>
      <c r="BNR3" s="59"/>
      <c r="BNS3" s="59"/>
      <c r="BNT3" s="59"/>
      <c r="BNU3" s="59"/>
      <c r="BNV3" s="59"/>
      <c r="BNW3" s="59"/>
      <c r="BNX3" s="59"/>
      <c r="BNY3" s="59"/>
      <c r="BNZ3" s="59"/>
      <c r="BOA3" s="59"/>
      <c r="BOB3" s="59"/>
      <c r="BOC3" s="59"/>
      <c r="BOD3" s="59"/>
      <c r="BOE3" s="59"/>
      <c r="BOF3" s="59"/>
      <c r="BOG3" s="59"/>
      <c r="BOH3" s="59"/>
      <c r="BOI3" s="59"/>
      <c r="BOJ3" s="59"/>
      <c r="BOK3" s="59"/>
      <c r="BOL3" s="59"/>
      <c r="BOM3" s="59"/>
      <c r="BON3" s="59"/>
      <c r="BOO3" s="59"/>
      <c r="BOP3" s="59"/>
      <c r="BOQ3" s="59"/>
      <c r="BOR3" s="59"/>
      <c r="BOS3" s="59"/>
      <c r="BOT3" s="59"/>
      <c r="BOU3" s="59"/>
      <c r="BOV3" s="59"/>
      <c r="BOW3" s="59"/>
      <c r="BOX3" s="59"/>
      <c r="BOY3" s="59"/>
      <c r="BOZ3" s="59"/>
      <c r="BPA3" s="59"/>
      <c r="BPB3" s="59"/>
      <c r="BPC3" s="59"/>
      <c r="BPD3" s="59"/>
      <c r="BPE3" s="59"/>
      <c r="BPF3" s="59"/>
      <c r="BPG3" s="59"/>
      <c r="BPH3" s="59"/>
      <c r="BPI3" s="59"/>
      <c r="BPJ3" s="59"/>
      <c r="BPK3" s="59"/>
      <c r="BPL3" s="59"/>
      <c r="BPM3" s="59"/>
      <c r="BPN3" s="59"/>
      <c r="BPO3" s="59"/>
      <c r="BPP3" s="59"/>
      <c r="BPQ3" s="59"/>
      <c r="BPR3" s="59"/>
      <c r="BPS3" s="59"/>
      <c r="BPT3" s="59"/>
      <c r="BPU3" s="59"/>
      <c r="BPV3" s="59"/>
      <c r="BPW3" s="59"/>
      <c r="BPX3" s="59"/>
      <c r="BPY3" s="59"/>
      <c r="BPZ3" s="59"/>
      <c r="BQA3" s="59"/>
      <c r="BQB3" s="59"/>
      <c r="BQC3" s="59"/>
      <c r="BQD3" s="59"/>
      <c r="BQE3" s="59"/>
      <c r="BQF3" s="59"/>
      <c r="BQG3" s="59"/>
      <c r="BQH3" s="59"/>
      <c r="BQI3" s="59"/>
      <c r="BQJ3" s="59"/>
      <c r="BQK3" s="59"/>
      <c r="BQL3" s="59"/>
      <c r="BQM3" s="59"/>
      <c r="BQN3" s="59"/>
      <c r="BQO3" s="59"/>
      <c r="BQP3" s="59"/>
      <c r="BQQ3" s="59"/>
      <c r="BQR3" s="59"/>
      <c r="BQS3" s="59"/>
      <c r="BQT3" s="59"/>
      <c r="BQU3" s="59"/>
      <c r="BQV3" s="59"/>
      <c r="BQW3" s="59"/>
      <c r="BQX3" s="59"/>
      <c r="BQY3" s="59"/>
      <c r="BQZ3" s="59"/>
      <c r="BRA3" s="59"/>
      <c r="BRB3" s="59"/>
      <c r="BRC3" s="59"/>
      <c r="BRD3" s="59"/>
      <c r="BRE3" s="59"/>
      <c r="BRF3" s="59"/>
      <c r="BRG3" s="59"/>
      <c r="BRH3" s="59"/>
      <c r="BRI3" s="59"/>
      <c r="BRJ3" s="59"/>
      <c r="BRK3" s="59"/>
      <c r="BRL3" s="59"/>
      <c r="BRM3" s="59"/>
      <c r="BRN3" s="59"/>
      <c r="BRO3" s="59"/>
      <c r="BRP3" s="59"/>
      <c r="BRQ3" s="59"/>
      <c r="BRR3" s="59"/>
      <c r="BRS3" s="59"/>
      <c r="BRT3" s="59"/>
      <c r="BRU3" s="59"/>
      <c r="BRV3" s="59"/>
      <c r="BRW3" s="59"/>
      <c r="BRX3" s="59"/>
      <c r="BRY3" s="59"/>
      <c r="BRZ3" s="59"/>
      <c r="BSA3" s="59"/>
      <c r="BSB3" s="59"/>
      <c r="BSC3" s="59"/>
      <c r="BSD3" s="59"/>
      <c r="BSE3" s="59"/>
      <c r="BSF3" s="59"/>
      <c r="BSG3" s="59"/>
      <c r="BSH3" s="59"/>
      <c r="BSI3" s="59"/>
      <c r="BSJ3" s="59"/>
      <c r="BSK3" s="59"/>
      <c r="BSL3" s="59"/>
      <c r="BSM3" s="59"/>
      <c r="BSN3" s="59"/>
      <c r="BSO3" s="59"/>
      <c r="BSP3" s="59"/>
      <c r="BSQ3" s="59"/>
      <c r="BSR3" s="59"/>
      <c r="BSS3" s="59"/>
      <c r="BST3" s="59"/>
      <c r="BSU3" s="59"/>
      <c r="BSV3" s="59"/>
      <c r="BSW3" s="59"/>
      <c r="BSX3" s="59"/>
      <c r="BSY3" s="59"/>
      <c r="BSZ3" s="59"/>
      <c r="BTA3" s="59"/>
      <c r="BTB3" s="59"/>
      <c r="BTC3" s="59"/>
      <c r="BTD3" s="59"/>
      <c r="BTE3" s="59"/>
      <c r="BTF3" s="59"/>
      <c r="BTG3" s="59"/>
      <c r="BTH3" s="59"/>
      <c r="BTI3" s="59"/>
      <c r="BTJ3" s="59"/>
      <c r="BTK3" s="59"/>
      <c r="BTL3" s="59"/>
      <c r="BTM3" s="59"/>
      <c r="BTN3" s="59"/>
      <c r="BTO3" s="59"/>
      <c r="BTP3" s="59"/>
      <c r="BTQ3" s="59"/>
      <c r="BTR3" s="59"/>
      <c r="BTS3" s="59"/>
      <c r="BTT3" s="59"/>
      <c r="BTU3" s="59"/>
      <c r="BTV3" s="59"/>
      <c r="BTW3" s="59"/>
      <c r="BTX3" s="59"/>
      <c r="BTY3" s="59"/>
      <c r="BTZ3" s="59"/>
      <c r="BUA3" s="59"/>
      <c r="BUB3" s="59"/>
      <c r="BUC3" s="59"/>
      <c r="BUD3" s="59"/>
      <c r="BUE3" s="59"/>
      <c r="BUF3" s="59"/>
      <c r="BUG3" s="59"/>
      <c r="BUH3" s="59"/>
      <c r="BUI3" s="59"/>
      <c r="BUJ3" s="59"/>
      <c r="BUK3" s="59"/>
      <c r="BUL3" s="59"/>
      <c r="BUM3" s="59"/>
      <c r="BUN3" s="59"/>
      <c r="BUO3" s="59"/>
      <c r="BUP3" s="59"/>
      <c r="BUQ3" s="59"/>
      <c r="BUR3" s="59"/>
      <c r="BUS3" s="59"/>
      <c r="BUT3" s="59"/>
      <c r="BUU3" s="59"/>
      <c r="BUV3" s="59"/>
      <c r="BUW3" s="59"/>
      <c r="BUX3" s="59"/>
      <c r="BUY3" s="59"/>
      <c r="BUZ3" s="59"/>
      <c r="BVA3" s="59"/>
      <c r="BVB3" s="59"/>
      <c r="BVC3" s="59"/>
      <c r="BVD3" s="59"/>
      <c r="BVE3" s="59"/>
      <c r="BVF3" s="59"/>
      <c r="BVG3" s="59"/>
      <c r="BVH3" s="59"/>
      <c r="BVI3" s="59"/>
      <c r="BVJ3" s="59"/>
      <c r="BVK3" s="59"/>
      <c r="BVL3" s="59"/>
      <c r="BVM3" s="59"/>
      <c r="BVN3" s="59"/>
      <c r="BVO3" s="59"/>
      <c r="BVP3" s="59"/>
      <c r="BVQ3" s="59"/>
      <c r="BVR3" s="59"/>
      <c r="BVS3" s="59"/>
      <c r="BVT3" s="59"/>
      <c r="BVU3" s="59"/>
      <c r="BVV3" s="59"/>
      <c r="BVW3" s="59"/>
      <c r="BVX3" s="59"/>
      <c r="BVY3" s="59"/>
      <c r="BVZ3" s="59"/>
      <c r="BWA3" s="59"/>
      <c r="BWB3" s="59"/>
      <c r="BWC3" s="59"/>
      <c r="BWD3" s="59"/>
      <c r="BWE3" s="59"/>
      <c r="BWF3" s="59"/>
      <c r="BWG3" s="59"/>
      <c r="BWH3" s="59"/>
      <c r="BWI3" s="59"/>
      <c r="BWJ3" s="59"/>
      <c r="BWK3" s="59"/>
      <c r="BWL3" s="59"/>
      <c r="BWM3" s="59"/>
      <c r="BWN3" s="59"/>
      <c r="BWO3" s="59"/>
      <c r="BWP3" s="59"/>
      <c r="BWQ3" s="59"/>
      <c r="BWR3" s="59"/>
      <c r="BWS3" s="59"/>
      <c r="BWT3" s="59"/>
      <c r="BWU3" s="59"/>
      <c r="BWV3" s="59"/>
      <c r="BWW3" s="59"/>
      <c r="BWX3" s="59"/>
      <c r="BWY3" s="59"/>
      <c r="BWZ3" s="59"/>
      <c r="BXA3" s="59"/>
      <c r="BXB3" s="59"/>
      <c r="BXC3" s="59"/>
      <c r="BXD3" s="59"/>
      <c r="BXE3" s="59"/>
      <c r="BXF3" s="59"/>
      <c r="BXG3" s="59"/>
      <c r="BXH3" s="59"/>
      <c r="BXI3" s="59"/>
      <c r="BXJ3" s="59"/>
      <c r="BXK3" s="59"/>
      <c r="BXL3" s="59"/>
      <c r="BXM3" s="59"/>
      <c r="BXN3" s="59"/>
      <c r="BXO3" s="59"/>
      <c r="BXP3" s="59"/>
      <c r="BXQ3" s="59"/>
      <c r="BXR3" s="59"/>
      <c r="BXS3" s="59"/>
      <c r="BXT3" s="59"/>
      <c r="BXU3" s="59"/>
      <c r="BXV3" s="59"/>
      <c r="BXW3" s="59"/>
      <c r="BXX3" s="59"/>
      <c r="BXY3" s="59"/>
      <c r="BXZ3" s="59"/>
      <c r="BYA3" s="59"/>
      <c r="BYB3" s="59"/>
      <c r="BYC3" s="59"/>
      <c r="BYD3" s="59"/>
      <c r="BYE3" s="59"/>
      <c r="BYF3" s="59"/>
      <c r="BYG3" s="59"/>
      <c r="BYH3" s="59"/>
      <c r="BYI3" s="59"/>
      <c r="BYJ3" s="59"/>
      <c r="BYK3" s="59"/>
      <c r="BYL3" s="59"/>
      <c r="BYM3" s="59"/>
      <c r="BYN3" s="59"/>
      <c r="BYO3" s="59"/>
      <c r="BYP3" s="59"/>
      <c r="BYQ3" s="59"/>
      <c r="BYR3" s="59"/>
      <c r="BYS3" s="59"/>
      <c r="BYT3" s="59"/>
      <c r="BYU3" s="59"/>
      <c r="BYV3" s="59"/>
      <c r="BYW3" s="59"/>
      <c r="BYX3" s="59"/>
      <c r="BYY3" s="59"/>
      <c r="BYZ3" s="59"/>
      <c r="BZA3" s="59"/>
      <c r="BZB3" s="59"/>
      <c r="BZC3" s="59"/>
      <c r="BZD3" s="59"/>
      <c r="BZE3" s="59"/>
      <c r="BZF3" s="59"/>
      <c r="BZG3" s="59"/>
      <c r="BZH3" s="59"/>
      <c r="BZI3" s="59"/>
      <c r="BZJ3" s="59"/>
      <c r="BZK3" s="59"/>
      <c r="BZL3" s="59"/>
      <c r="BZM3" s="59"/>
      <c r="BZN3" s="59"/>
      <c r="BZO3" s="59"/>
      <c r="BZP3" s="59"/>
      <c r="BZQ3" s="59"/>
      <c r="BZR3" s="59"/>
      <c r="BZS3" s="59"/>
      <c r="BZT3" s="59"/>
      <c r="BZU3" s="59"/>
      <c r="BZV3" s="59"/>
      <c r="BZW3" s="59"/>
      <c r="BZX3" s="59"/>
      <c r="BZY3" s="59"/>
      <c r="BZZ3" s="59"/>
      <c r="CAA3" s="59"/>
      <c r="CAB3" s="59"/>
      <c r="CAC3" s="59"/>
      <c r="CAD3" s="59"/>
      <c r="CAE3" s="59"/>
      <c r="CAF3" s="59"/>
      <c r="CAG3" s="59"/>
      <c r="CAH3" s="59"/>
      <c r="CAI3" s="59"/>
      <c r="CAJ3" s="59"/>
      <c r="CAK3" s="59"/>
      <c r="CAL3" s="59"/>
      <c r="CAM3" s="59"/>
      <c r="CAN3" s="59"/>
      <c r="CAO3" s="59"/>
      <c r="CAP3" s="59"/>
      <c r="CAQ3" s="59"/>
      <c r="CAR3" s="59"/>
      <c r="CAS3" s="59"/>
      <c r="CAT3" s="59"/>
      <c r="CAU3" s="59"/>
      <c r="CAV3" s="59"/>
      <c r="CAW3" s="59"/>
      <c r="CAX3" s="59"/>
      <c r="CAY3" s="59"/>
      <c r="CAZ3" s="59"/>
      <c r="CBA3" s="59"/>
      <c r="CBB3" s="59"/>
      <c r="CBC3" s="59"/>
      <c r="CBD3" s="59"/>
      <c r="CBE3" s="59"/>
      <c r="CBF3" s="59"/>
      <c r="CBG3" s="59"/>
      <c r="CBH3" s="59"/>
      <c r="CBI3" s="59"/>
      <c r="CBJ3" s="59"/>
      <c r="CBK3" s="59"/>
      <c r="CBL3" s="59"/>
      <c r="CBM3" s="59"/>
      <c r="CBN3" s="59"/>
      <c r="CBO3" s="59"/>
      <c r="CBP3" s="59"/>
      <c r="CBQ3" s="59"/>
      <c r="CBR3" s="59"/>
      <c r="CBS3" s="59"/>
    </row>
    <row r="4" spans="1:2099" s="1" customFormat="1" ht="12.75" x14ac:dyDescent="0.2">
      <c r="A4" s="66" t="str">
        <f>'Приложение 4 (новое)'!A4:L4</f>
        <v>«Управление имуществом и муниципальными финансами»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  <c r="IW4" s="59"/>
      <c r="IX4" s="59"/>
      <c r="IY4" s="59"/>
      <c r="IZ4" s="59"/>
      <c r="JA4" s="59"/>
      <c r="JB4" s="59"/>
      <c r="JC4" s="59"/>
      <c r="JD4" s="59"/>
      <c r="JE4" s="59"/>
      <c r="JF4" s="59"/>
      <c r="JG4" s="59"/>
      <c r="JH4" s="59"/>
      <c r="JI4" s="59"/>
      <c r="JJ4" s="59"/>
      <c r="JK4" s="59"/>
      <c r="JL4" s="59"/>
      <c r="JM4" s="59"/>
      <c r="JN4" s="59"/>
      <c r="JO4" s="59"/>
      <c r="JP4" s="59"/>
      <c r="JQ4" s="59"/>
      <c r="JR4" s="59"/>
      <c r="JS4" s="59"/>
      <c r="JT4" s="59"/>
      <c r="JU4" s="59"/>
      <c r="JV4" s="59"/>
      <c r="JW4" s="59"/>
      <c r="JX4" s="59"/>
      <c r="JY4" s="59"/>
      <c r="JZ4" s="59"/>
      <c r="KA4" s="59"/>
      <c r="KB4" s="59"/>
      <c r="KC4" s="59"/>
      <c r="KD4" s="59"/>
      <c r="KE4" s="59"/>
      <c r="KF4" s="59"/>
      <c r="KG4" s="59"/>
      <c r="KH4" s="59"/>
      <c r="KI4" s="59"/>
      <c r="KJ4" s="59"/>
      <c r="KK4" s="59"/>
      <c r="KL4" s="59"/>
      <c r="KM4" s="59"/>
      <c r="KN4" s="59"/>
      <c r="KO4" s="59"/>
      <c r="KP4" s="59"/>
      <c r="KQ4" s="59"/>
      <c r="KR4" s="59"/>
      <c r="KS4" s="59"/>
      <c r="KT4" s="59"/>
      <c r="KU4" s="59"/>
      <c r="KV4" s="59"/>
      <c r="KW4" s="59"/>
      <c r="KX4" s="59"/>
      <c r="KY4" s="59"/>
      <c r="KZ4" s="59"/>
      <c r="LA4" s="59"/>
      <c r="LB4" s="59"/>
      <c r="LC4" s="59"/>
      <c r="LD4" s="59"/>
      <c r="LE4" s="59"/>
      <c r="LF4" s="59"/>
      <c r="LG4" s="59"/>
      <c r="LH4" s="59"/>
      <c r="LI4" s="59"/>
      <c r="LJ4" s="59"/>
      <c r="LK4" s="59"/>
      <c r="LL4" s="59"/>
      <c r="LM4" s="59"/>
      <c r="LN4" s="59"/>
      <c r="LO4" s="59"/>
      <c r="LP4" s="59"/>
      <c r="LQ4" s="59"/>
      <c r="LR4" s="59"/>
      <c r="LS4" s="59"/>
      <c r="LT4" s="59"/>
      <c r="LU4" s="59"/>
      <c r="LV4" s="59"/>
      <c r="LW4" s="59"/>
      <c r="LX4" s="59"/>
      <c r="LY4" s="59"/>
      <c r="LZ4" s="59"/>
      <c r="MA4" s="59"/>
      <c r="MB4" s="59"/>
      <c r="MC4" s="59"/>
      <c r="MD4" s="59"/>
      <c r="ME4" s="59"/>
      <c r="MF4" s="59"/>
      <c r="MG4" s="59"/>
      <c r="MH4" s="59"/>
      <c r="MI4" s="59"/>
      <c r="MJ4" s="59"/>
      <c r="MK4" s="59"/>
      <c r="ML4" s="59"/>
      <c r="MM4" s="59"/>
      <c r="MN4" s="59"/>
      <c r="MO4" s="59"/>
      <c r="MP4" s="59"/>
      <c r="MQ4" s="59"/>
      <c r="MR4" s="59"/>
      <c r="MS4" s="59"/>
      <c r="MT4" s="59"/>
      <c r="MU4" s="59"/>
      <c r="MV4" s="59"/>
      <c r="MW4" s="59"/>
      <c r="MX4" s="59"/>
      <c r="MY4" s="59"/>
      <c r="MZ4" s="59"/>
      <c r="NA4" s="59"/>
      <c r="NB4" s="59"/>
      <c r="NC4" s="59"/>
      <c r="ND4" s="59"/>
      <c r="NE4" s="59"/>
      <c r="NF4" s="59"/>
      <c r="NG4" s="59"/>
      <c r="NH4" s="59"/>
      <c r="NI4" s="59"/>
      <c r="NJ4" s="59"/>
      <c r="NK4" s="59"/>
      <c r="NL4" s="59"/>
      <c r="NM4" s="59"/>
      <c r="NN4" s="59"/>
      <c r="NO4" s="59"/>
      <c r="NP4" s="59"/>
      <c r="NQ4" s="59"/>
      <c r="NR4" s="59"/>
      <c r="NS4" s="59"/>
      <c r="NT4" s="59"/>
      <c r="NU4" s="59"/>
      <c r="NV4" s="59"/>
      <c r="NW4" s="59"/>
      <c r="NX4" s="59"/>
      <c r="NY4" s="59"/>
      <c r="NZ4" s="59"/>
      <c r="OA4" s="59"/>
      <c r="OB4" s="59"/>
      <c r="OC4" s="59"/>
      <c r="OD4" s="59"/>
      <c r="OE4" s="59"/>
      <c r="OF4" s="59"/>
      <c r="OG4" s="59"/>
      <c r="OH4" s="59"/>
      <c r="OI4" s="59"/>
      <c r="OJ4" s="59"/>
      <c r="OK4" s="59"/>
      <c r="OL4" s="59"/>
      <c r="OM4" s="59"/>
      <c r="ON4" s="59"/>
      <c r="OO4" s="59"/>
      <c r="OP4" s="59"/>
      <c r="OQ4" s="59"/>
      <c r="OR4" s="59"/>
      <c r="OS4" s="59"/>
      <c r="OT4" s="59"/>
      <c r="OU4" s="59"/>
      <c r="OV4" s="59"/>
      <c r="OW4" s="59"/>
      <c r="OX4" s="59"/>
      <c r="OY4" s="59"/>
      <c r="OZ4" s="59"/>
      <c r="PA4" s="59"/>
      <c r="PB4" s="59"/>
      <c r="PC4" s="59"/>
      <c r="PD4" s="59"/>
      <c r="PE4" s="59"/>
      <c r="PF4" s="59"/>
      <c r="PG4" s="59"/>
      <c r="PH4" s="59"/>
      <c r="PI4" s="59"/>
      <c r="PJ4" s="59"/>
      <c r="PK4" s="59"/>
      <c r="PL4" s="59"/>
      <c r="PM4" s="59"/>
      <c r="PN4" s="59"/>
      <c r="PO4" s="59"/>
      <c r="PP4" s="59"/>
      <c r="PQ4" s="59"/>
      <c r="PR4" s="59"/>
      <c r="PS4" s="59"/>
      <c r="PT4" s="59"/>
      <c r="PU4" s="59"/>
      <c r="PV4" s="59"/>
      <c r="PW4" s="59"/>
      <c r="PX4" s="59"/>
      <c r="PY4" s="59"/>
      <c r="PZ4" s="59"/>
      <c r="QA4" s="59"/>
      <c r="QB4" s="59"/>
      <c r="QC4" s="59"/>
      <c r="QD4" s="59"/>
      <c r="QE4" s="59"/>
      <c r="QF4" s="59"/>
      <c r="QG4" s="59"/>
      <c r="QH4" s="59"/>
      <c r="QI4" s="59"/>
      <c r="QJ4" s="59"/>
      <c r="QK4" s="59"/>
      <c r="QL4" s="59"/>
      <c r="QM4" s="59"/>
      <c r="QN4" s="59"/>
      <c r="QO4" s="59"/>
      <c r="QP4" s="59"/>
      <c r="QQ4" s="59"/>
      <c r="QR4" s="59"/>
      <c r="QS4" s="59"/>
      <c r="QT4" s="59"/>
      <c r="QU4" s="59"/>
      <c r="QV4" s="59"/>
      <c r="QW4" s="59"/>
      <c r="QX4" s="59"/>
      <c r="QY4" s="59"/>
      <c r="QZ4" s="59"/>
      <c r="RA4" s="59"/>
      <c r="RB4" s="59"/>
      <c r="RC4" s="59"/>
      <c r="RD4" s="59"/>
      <c r="RE4" s="59"/>
      <c r="RF4" s="59"/>
      <c r="RG4" s="59"/>
      <c r="RH4" s="59"/>
      <c r="RI4" s="59"/>
      <c r="RJ4" s="59"/>
      <c r="RK4" s="59"/>
      <c r="RL4" s="59"/>
      <c r="RM4" s="59"/>
      <c r="RN4" s="59"/>
      <c r="RO4" s="59"/>
      <c r="RP4" s="59"/>
      <c r="RQ4" s="59"/>
      <c r="RR4" s="59"/>
      <c r="RS4" s="59"/>
      <c r="RT4" s="59"/>
      <c r="RU4" s="59"/>
      <c r="RV4" s="59"/>
      <c r="RW4" s="59"/>
      <c r="RX4" s="59"/>
      <c r="RY4" s="59"/>
      <c r="RZ4" s="59"/>
      <c r="SA4" s="59"/>
      <c r="SB4" s="59"/>
      <c r="SC4" s="59"/>
      <c r="SD4" s="59"/>
      <c r="SE4" s="59"/>
      <c r="SF4" s="59"/>
      <c r="SG4" s="59"/>
      <c r="SH4" s="59"/>
      <c r="SI4" s="59"/>
      <c r="SJ4" s="59"/>
      <c r="SK4" s="59"/>
      <c r="SL4" s="59"/>
      <c r="SM4" s="59"/>
      <c r="SN4" s="59"/>
      <c r="SO4" s="59"/>
      <c r="SP4" s="59"/>
      <c r="SQ4" s="59"/>
      <c r="SR4" s="59"/>
      <c r="SS4" s="59"/>
      <c r="ST4" s="59"/>
      <c r="SU4" s="59"/>
      <c r="SV4" s="59"/>
      <c r="SW4" s="59"/>
      <c r="SX4" s="59"/>
      <c r="SY4" s="59"/>
      <c r="SZ4" s="59"/>
      <c r="TA4" s="59"/>
      <c r="TB4" s="59"/>
      <c r="TC4" s="59"/>
      <c r="TD4" s="59"/>
      <c r="TE4" s="59"/>
      <c r="TF4" s="59"/>
      <c r="TG4" s="59"/>
      <c r="TH4" s="59"/>
      <c r="TI4" s="59"/>
      <c r="TJ4" s="59"/>
      <c r="TK4" s="59"/>
      <c r="TL4" s="59"/>
      <c r="TM4" s="59"/>
      <c r="TN4" s="59"/>
      <c r="TO4" s="59"/>
      <c r="TP4" s="59"/>
      <c r="TQ4" s="59"/>
      <c r="TR4" s="59"/>
      <c r="TS4" s="59"/>
      <c r="TT4" s="59"/>
      <c r="TU4" s="59"/>
      <c r="TV4" s="59"/>
      <c r="TW4" s="59"/>
      <c r="TX4" s="59"/>
      <c r="TY4" s="59"/>
      <c r="TZ4" s="59"/>
      <c r="UA4" s="59"/>
      <c r="UB4" s="59"/>
      <c r="UC4" s="59"/>
      <c r="UD4" s="59"/>
      <c r="UE4" s="59"/>
      <c r="UF4" s="59"/>
      <c r="UG4" s="59"/>
      <c r="UH4" s="59"/>
      <c r="UI4" s="59"/>
      <c r="UJ4" s="59"/>
      <c r="UK4" s="59"/>
      <c r="UL4" s="59"/>
      <c r="UM4" s="59"/>
      <c r="UN4" s="59"/>
      <c r="UO4" s="59"/>
      <c r="UP4" s="59"/>
      <c r="UQ4" s="59"/>
      <c r="UR4" s="59"/>
      <c r="US4" s="59"/>
      <c r="UT4" s="59"/>
      <c r="UU4" s="59"/>
      <c r="UV4" s="59"/>
      <c r="UW4" s="59"/>
      <c r="UX4" s="59"/>
      <c r="UY4" s="59"/>
      <c r="UZ4" s="59"/>
      <c r="VA4" s="59"/>
      <c r="VB4" s="59"/>
      <c r="VC4" s="59"/>
      <c r="VD4" s="59"/>
      <c r="VE4" s="59"/>
      <c r="VF4" s="59"/>
      <c r="VG4" s="59"/>
      <c r="VH4" s="59"/>
      <c r="VI4" s="59"/>
      <c r="VJ4" s="59"/>
      <c r="VK4" s="59"/>
      <c r="VL4" s="59"/>
      <c r="VM4" s="59"/>
      <c r="VN4" s="59"/>
      <c r="VO4" s="59"/>
      <c r="VP4" s="59"/>
      <c r="VQ4" s="59"/>
      <c r="VR4" s="59"/>
      <c r="VS4" s="59"/>
      <c r="VT4" s="59"/>
      <c r="VU4" s="59"/>
      <c r="VV4" s="59"/>
      <c r="VW4" s="59"/>
      <c r="VX4" s="59"/>
      <c r="VY4" s="59"/>
      <c r="VZ4" s="59"/>
      <c r="WA4" s="59"/>
      <c r="WB4" s="59"/>
      <c r="WC4" s="59"/>
      <c r="WD4" s="59"/>
      <c r="WE4" s="59"/>
      <c r="WF4" s="59"/>
      <c r="WG4" s="59"/>
      <c r="WH4" s="59"/>
      <c r="WI4" s="59"/>
      <c r="WJ4" s="59"/>
      <c r="WK4" s="59"/>
      <c r="WL4" s="59"/>
      <c r="WM4" s="59"/>
      <c r="WN4" s="59"/>
      <c r="WO4" s="59"/>
      <c r="WP4" s="59"/>
      <c r="WQ4" s="59"/>
      <c r="WR4" s="59"/>
      <c r="WS4" s="59"/>
      <c r="WT4" s="59"/>
      <c r="WU4" s="59"/>
      <c r="WV4" s="59"/>
      <c r="WW4" s="59"/>
      <c r="WX4" s="59"/>
      <c r="WY4" s="59"/>
      <c r="WZ4" s="59"/>
      <c r="XA4" s="59"/>
      <c r="XB4" s="59"/>
      <c r="XC4" s="59"/>
      <c r="XD4" s="59"/>
      <c r="XE4" s="59"/>
      <c r="XF4" s="59"/>
      <c r="XG4" s="59"/>
      <c r="XH4" s="59"/>
      <c r="XI4" s="59"/>
      <c r="XJ4" s="59"/>
      <c r="XK4" s="59"/>
      <c r="XL4" s="59"/>
      <c r="XM4" s="59"/>
      <c r="XN4" s="59"/>
      <c r="XO4" s="59"/>
      <c r="XP4" s="59"/>
      <c r="XQ4" s="59"/>
      <c r="XR4" s="59"/>
      <c r="XS4" s="59"/>
      <c r="XT4" s="59"/>
      <c r="XU4" s="59"/>
      <c r="XV4" s="59"/>
      <c r="XW4" s="59"/>
      <c r="XX4" s="59"/>
      <c r="XY4" s="59"/>
      <c r="XZ4" s="59"/>
      <c r="YA4" s="59"/>
      <c r="YB4" s="59"/>
      <c r="YC4" s="59"/>
      <c r="YD4" s="59"/>
      <c r="YE4" s="59"/>
      <c r="YF4" s="59"/>
      <c r="YG4" s="59"/>
      <c r="YH4" s="59"/>
      <c r="YI4" s="59"/>
      <c r="YJ4" s="59"/>
      <c r="YK4" s="59"/>
      <c r="YL4" s="59"/>
      <c r="YM4" s="59"/>
      <c r="YN4" s="59"/>
      <c r="YO4" s="59"/>
      <c r="YP4" s="59"/>
      <c r="YQ4" s="59"/>
      <c r="YR4" s="59"/>
      <c r="YS4" s="59"/>
      <c r="YT4" s="59"/>
      <c r="YU4" s="59"/>
      <c r="YV4" s="59"/>
      <c r="YW4" s="59"/>
      <c r="YX4" s="59"/>
      <c r="YY4" s="59"/>
      <c r="YZ4" s="59"/>
      <c r="ZA4" s="59"/>
      <c r="ZB4" s="59"/>
      <c r="ZC4" s="59"/>
      <c r="ZD4" s="59"/>
      <c r="ZE4" s="59"/>
      <c r="ZF4" s="59"/>
      <c r="ZG4" s="59"/>
      <c r="ZH4" s="59"/>
      <c r="ZI4" s="59"/>
      <c r="ZJ4" s="59"/>
      <c r="ZK4" s="59"/>
      <c r="ZL4" s="59"/>
      <c r="ZM4" s="59"/>
      <c r="ZN4" s="59"/>
      <c r="ZO4" s="59"/>
      <c r="ZP4" s="59"/>
      <c r="ZQ4" s="59"/>
      <c r="ZR4" s="59"/>
      <c r="ZS4" s="59"/>
      <c r="ZT4" s="59"/>
      <c r="ZU4" s="59"/>
      <c r="ZV4" s="59"/>
      <c r="ZW4" s="59"/>
      <c r="ZX4" s="59"/>
      <c r="ZY4" s="59"/>
      <c r="ZZ4" s="59"/>
      <c r="AAA4" s="59"/>
      <c r="AAB4" s="59"/>
      <c r="AAC4" s="59"/>
      <c r="AAD4" s="59"/>
      <c r="AAE4" s="59"/>
      <c r="AAF4" s="59"/>
      <c r="AAG4" s="59"/>
      <c r="AAH4" s="59"/>
      <c r="AAI4" s="59"/>
      <c r="AAJ4" s="59"/>
      <c r="AAK4" s="59"/>
      <c r="AAL4" s="59"/>
      <c r="AAM4" s="59"/>
      <c r="AAN4" s="59"/>
      <c r="AAO4" s="59"/>
      <c r="AAP4" s="59"/>
      <c r="AAQ4" s="59"/>
      <c r="AAR4" s="59"/>
      <c r="AAS4" s="59"/>
      <c r="AAT4" s="59"/>
      <c r="AAU4" s="59"/>
      <c r="AAV4" s="59"/>
      <c r="AAW4" s="59"/>
      <c r="AAX4" s="59"/>
      <c r="AAY4" s="59"/>
      <c r="AAZ4" s="59"/>
      <c r="ABA4" s="59"/>
      <c r="ABB4" s="59"/>
      <c r="ABC4" s="59"/>
      <c r="ABD4" s="59"/>
      <c r="ABE4" s="59"/>
      <c r="ABF4" s="59"/>
      <c r="ABG4" s="59"/>
      <c r="ABH4" s="59"/>
      <c r="ABI4" s="59"/>
      <c r="ABJ4" s="59"/>
      <c r="ABK4" s="59"/>
      <c r="ABL4" s="59"/>
      <c r="ABM4" s="59"/>
      <c r="ABN4" s="59"/>
      <c r="ABO4" s="59"/>
      <c r="ABP4" s="59"/>
      <c r="ABQ4" s="59"/>
      <c r="ABR4" s="59"/>
      <c r="ABS4" s="59"/>
      <c r="ABT4" s="59"/>
      <c r="ABU4" s="59"/>
      <c r="ABV4" s="59"/>
      <c r="ABW4" s="59"/>
      <c r="ABX4" s="59"/>
      <c r="ABY4" s="59"/>
      <c r="ABZ4" s="59"/>
      <c r="ACA4" s="59"/>
      <c r="ACB4" s="59"/>
      <c r="ACC4" s="59"/>
      <c r="ACD4" s="59"/>
      <c r="ACE4" s="59"/>
      <c r="ACF4" s="59"/>
      <c r="ACG4" s="59"/>
      <c r="ACH4" s="59"/>
      <c r="ACI4" s="59"/>
      <c r="ACJ4" s="59"/>
      <c r="ACK4" s="59"/>
      <c r="ACL4" s="59"/>
      <c r="ACM4" s="59"/>
      <c r="ACN4" s="59"/>
      <c r="ACO4" s="59"/>
      <c r="ACP4" s="59"/>
      <c r="ACQ4" s="59"/>
      <c r="ACR4" s="59"/>
      <c r="ACS4" s="59"/>
      <c r="ACT4" s="59"/>
      <c r="ACU4" s="59"/>
      <c r="ACV4" s="59"/>
      <c r="ACW4" s="59"/>
      <c r="ACX4" s="59"/>
      <c r="ACY4" s="59"/>
      <c r="ACZ4" s="59"/>
      <c r="ADA4" s="59"/>
      <c r="ADB4" s="59"/>
      <c r="ADC4" s="59"/>
      <c r="ADD4" s="59"/>
      <c r="ADE4" s="59"/>
      <c r="ADF4" s="59"/>
      <c r="ADG4" s="59"/>
      <c r="ADH4" s="59"/>
      <c r="ADI4" s="59"/>
      <c r="ADJ4" s="59"/>
      <c r="ADK4" s="59"/>
      <c r="ADL4" s="59"/>
      <c r="ADM4" s="59"/>
      <c r="ADN4" s="59"/>
      <c r="ADO4" s="59"/>
      <c r="ADP4" s="59"/>
      <c r="ADQ4" s="59"/>
      <c r="ADR4" s="59"/>
      <c r="ADS4" s="59"/>
      <c r="ADT4" s="59"/>
      <c r="ADU4" s="59"/>
      <c r="ADV4" s="59"/>
      <c r="ADW4" s="59"/>
      <c r="ADX4" s="59"/>
      <c r="ADY4" s="59"/>
      <c r="ADZ4" s="59"/>
      <c r="AEA4" s="59"/>
      <c r="AEB4" s="59"/>
      <c r="AEC4" s="59"/>
      <c r="AED4" s="59"/>
      <c r="AEE4" s="59"/>
      <c r="AEF4" s="59"/>
      <c r="AEG4" s="59"/>
      <c r="AEH4" s="59"/>
      <c r="AEI4" s="59"/>
      <c r="AEJ4" s="59"/>
      <c r="AEK4" s="59"/>
      <c r="AEL4" s="59"/>
      <c r="AEM4" s="59"/>
      <c r="AEN4" s="59"/>
      <c r="AEO4" s="59"/>
      <c r="AEP4" s="59"/>
      <c r="AEQ4" s="59"/>
      <c r="AER4" s="59"/>
      <c r="AES4" s="59"/>
      <c r="AET4" s="59"/>
      <c r="AEU4" s="59"/>
      <c r="AEV4" s="59"/>
      <c r="AEW4" s="59"/>
      <c r="AEX4" s="59"/>
      <c r="AEY4" s="59"/>
      <c r="AEZ4" s="59"/>
      <c r="AFA4" s="59"/>
      <c r="AFB4" s="59"/>
      <c r="AFC4" s="59"/>
      <c r="AFD4" s="59"/>
      <c r="AFE4" s="59"/>
      <c r="AFF4" s="59"/>
      <c r="AFG4" s="59"/>
      <c r="AFH4" s="59"/>
      <c r="AFI4" s="59"/>
      <c r="AFJ4" s="59"/>
      <c r="AFK4" s="59"/>
      <c r="AFL4" s="59"/>
      <c r="AFM4" s="59"/>
      <c r="AFN4" s="59"/>
      <c r="AFO4" s="59"/>
      <c r="AFP4" s="59"/>
      <c r="AFQ4" s="59"/>
      <c r="AFR4" s="59"/>
      <c r="AFS4" s="59"/>
      <c r="AFT4" s="59"/>
      <c r="AFU4" s="59"/>
      <c r="AFV4" s="59"/>
      <c r="AFW4" s="59"/>
      <c r="AFX4" s="59"/>
      <c r="AFY4" s="59"/>
      <c r="AFZ4" s="59"/>
      <c r="AGA4" s="59"/>
      <c r="AGB4" s="59"/>
      <c r="AGC4" s="59"/>
      <c r="AGD4" s="59"/>
      <c r="AGE4" s="59"/>
      <c r="AGF4" s="59"/>
      <c r="AGG4" s="59"/>
      <c r="AGH4" s="59"/>
      <c r="AGI4" s="59"/>
      <c r="AGJ4" s="59"/>
      <c r="AGK4" s="59"/>
      <c r="AGL4" s="59"/>
      <c r="AGM4" s="59"/>
      <c r="AGN4" s="59"/>
      <c r="AGO4" s="59"/>
      <c r="AGP4" s="59"/>
      <c r="AGQ4" s="59"/>
      <c r="AGR4" s="59"/>
      <c r="AGS4" s="59"/>
      <c r="AGT4" s="59"/>
      <c r="AGU4" s="59"/>
      <c r="AGV4" s="59"/>
      <c r="AGW4" s="59"/>
      <c r="AGX4" s="59"/>
      <c r="AGY4" s="59"/>
      <c r="AGZ4" s="59"/>
      <c r="AHA4" s="59"/>
      <c r="AHB4" s="59"/>
      <c r="AHC4" s="59"/>
      <c r="AHD4" s="59"/>
      <c r="AHE4" s="59"/>
      <c r="AHF4" s="59"/>
      <c r="AHG4" s="59"/>
      <c r="AHH4" s="59"/>
      <c r="AHI4" s="59"/>
      <c r="AHJ4" s="59"/>
      <c r="AHK4" s="59"/>
      <c r="AHL4" s="59"/>
      <c r="AHM4" s="59"/>
      <c r="AHN4" s="59"/>
      <c r="AHO4" s="59"/>
      <c r="AHP4" s="59"/>
      <c r="AHQ4" s="59"/>
      <c r="AHR4" s="59"/>
      <c r="AHS4" s="59"/>
      <c r="AHT4" s="59"/>
      <c r="AHU4" s="59"/>
      <c r="AHV4" s="59"/>
      <c r="AHW4" s="59"/>
      <c r="AHX4" s="59"/>
      <c r="AHY4" s="59"/>
      <c r="AHZ4" s="59"/>
      <c r="AIA4" s="59"/>
      <c r="AIB4" s="59"/>
      <c r="AIC4" s="59"/>
      <c r="AID4" s="59"/>
      <c r="AIE4" s="59"/>
      <c r="AIF4" s="59"/>
      <c r="AIG4" s="59"/>
      <c r="AIH4" s="59"/>
      <c r="AII4" s="59"/>
      <c r="AIJ4" s="59"/>
      <c r="AIK4" s="59"/>
      <c r="AIL4" s="59"/>
      <c r="AIM4" s="59"/>
      <c r="AIN4" s="59"/>
      <c r="AIO4" s="59"/>
      <c r="AIP4" s="59"/>
      <c r="AIQ4" s="59"/>
      <c r="AIR4" s="59"/>
      <c r="AIS4" s="59"/>
      <c r="AIT4" s="59"/>
      <c r="AIU4" s="59"/>
      <c r="AIV4" s="59"/>
      <c r="AIW4" s="59"/>
      <c r="AIX4" s="59"/>
      <c r="AIY4" s="59"/>
      <c r="AIZ4" s="59"/>
      <c r="AJA4" s="59"/>
      <c r="AJB4" s="59"/>
      <c r="AJC4" s="59"/>
      <c r="AJD4" s="59"/>
      <c r="AJE4" s="59"/>
      <c r="AJF4" s="59"/>
      <c r="AJG4" s="59"/>
      <c r="AJH4" s="59"/>
      <c r="AJI4" s="59"/>
      <c r="AJJ4" s="59"/>
      <c r="AJK4" s="59"/>
      <c r="AJL4" s="59"/>
      <c r="AJM4" s="59"/>
      <c r="AJN4" s="59"/>
      <c r="AJO4" s="59"/>
      <c r="AJP4" s="59"/>
      <c r="AJQ4" s="59"/>
      <c r="AJR4" s="59"/>
      <c r="AJS4" s="59"/>
      <c r="AJT4" s="59"/>
      <c r="AJU4" s="59"/>
      <c r="AJV4" s="59"/>
      <c r="AJW4" s="59"/>
      <c r="AJX4" s="59"/>
      <c r="AJY4" s="59"/>
      <c r="AJZ4" s="59"/>
      <c r="AKA4" s="59"/>
      <c r="AKB4" s="59"/>
      <c r="AKC4" s="59"/>
      <c r="AKD4" s="59"/>
      <c r="AKE4" s="59"/>
      <c r="AKF4" s="59"/>
      <c r="AKG4" s="59"/>
      <c r="AKH4" s="59"/>
      <c r="AKI4" s="59"/>
      <c r="AKJ4" s="59"/>
      <c r="AKK4" s="59"/>
      <c r="AKL4" s="59"/>
      <c r="AKM4" s="59"/>
      <c r="AKN4" s="59"/>
      <c r="AKO4" s="59"/>
      <c r="AKP4" s="59"/>
      <c r="AKQ4" s="59"/>
      <c r="AKR4" s="59"/>
      <c r="AKS4" s="59"/>
      <c r="AKT4" s="59"/>
      <c r="AKU4" s="59"/>
      <c r="AKV4" s="59"/>
      <c r="AKW4" s="59"/>
      <c r="AKX4" s="59"/>
      <c r="AKY4" s="59"/>
      <c r="AKZ4" s="59"/>
      <c r="ALA4" s="59"/>
      <c r="ALB4" s="59"/>
      <c r="ALC4" s="59"/>
      <c r="ALD4" s="59"/>
      <c r="ALE4" s="59"/>
      <c r="ALF4" s="59"/>
      <c r="ALG4" s="59"/>
      <c r="ALH4" s="59"/>
      <c r="ALI4" s="59"/>
      <c r="ALJ4" s="59"/>
      <c r="ALK4" s="59"/>
      <c r="ALL4" s="59"/>
      <c r="ALM4" s="59"/>
      <c r="ALN4" s="59"/>
      <c r="ALO4" s="59"/>
      <c r="ALP4" s="59"/>
      <c r="ALQ4" s="59"/>
      <c r="ALR4" s="59"/>
      <c r="ALS4" s="59"/>
      <c r="ALT4" s="59"/>
      <c r="ALU4" s="59"/>
      <c r="ALV4" s="59"/>
      <c r="ALW4" s="59"/>
      <c r="ALX4" s="59"/>
      <c r="ALY4" s="59"/>
      <c r="ALZ4" s="59"/>
      <c r="AMA4" s="59"/>
      <c r="AMB4" s="59"/>
      <c r="AMC4" s="59"/>
      <c r="AMD4" s="59"/>
      <c r="AME4" s="59"/>
      <c r="AMF4" s="59"/>
      <c r="AMG4" s="59"/>
      <c r="AMH4" s="59"/>
      <c r="AMI4" s="59"/>
      <c r="AMJ4" s="59"/>
      <c r="AMK4" s="59"/>
      <c r="AML4" s="59"/>
      <c r="AMM4" s="59"/>
      <c r="AMN4" s="59"/>
      <c r="AMO4" s="59"/>
      <c r="AMP4" s="59"/>
      <c r="AMQ4" s="59"/>
      <c r="AMR4" s="59"/>
      <c r="AMS4" s="59"/>
      <c r="AMT4" s="59"/>
      <c r="AMU4" s="59"/>
      <c r="AMV4" s="59"/>
      <c r="AMW4" s="59"/>
      <c r="AMX4" s="59"/>
      <c r="AMY4" s="59"/>
      <c r="AMZ4" s="59"/>
      <c r="ANA4" s="59"/>
      <c r="ANB4" s="59"/>
      <c r="ANC4" s="59"/>
      <c r="AND4" s="59"/>
      <c r="ANE4" s="59"/>
      <c r="ANF4" s="59"/>
      <c r="ANG4" s="59"/>
      <c r="ANH4" s="59"/>
      <c r="ANI4" s="59"/>
      <c r="ANJ4" s="59"/>
      <c r="ANK4" s="59"/>
      <c r="ANL4" s="59"/>
      <c r="ANM4" s="59"/>
      <c r="ANN4" s="59"/>
      <c r="ANO4" s="59"/>
      <c r="ANP4" s="59"/>
      <c r="ANQ4" s="59"/>
      <c r="ANR4" s="59"/>
      <c r="ANS4" s="59"/>
      <c r="ANT4" s="59"/>
      <c r="ANU4" s="59"/>
      <c r="ANV4" s="59"/>
      <c r="ANW4" s="59"/>
      <c r="ANX4" s="59"/>
      <c r="ANY4" s="59"/>
      <c r="ANZ4" s="59"/>
      <c r="AOA4" s="59"/>
      <c r="AOB4" s="59"/>
      <c r="AOC4" s="59"/>
      <c r="AOD4" s="59"/>
      <c r="AOE4" s="59"/>
      <c r="AOF4" s="59"/>
      <c r="AOG4" s="59"/>
      <c r="AOH4" s="59"/>
      <c r="AOI4" s="59"/>
      <c r="AOJ4" s="59"/>
      <c r="AOK4" s="59"/>
      <c r="AOL4" s="59"/>
      <c r="AOM4" s="59"/>
      <c r="AON4" s="59"/>
      <c r="AOO4" s="59"/>
      <c r="AOP4" s="59"/>
      <c r="AOQ4" s="59"/>
      <c r="AOR4" s="59"/>
      <c r="AOS4" s="59"/>
      <c r="AOT4" s="59"/>
      <c r="AOU4" s="59"/>
      <c r="AOV4" s="59"/>
      <c r="AOW4" s="59"/>
      <c r="AOX4" s="59"/>
      <c r="AOY4" s="59"/>
      <c r="AOZ4" s="59"/>
      <c r="APA4" s="59"/>
      <c r="APB4" s="59"/>
      <c r="APC4" s="59"/>
      <c r="APD4" s="59"/>
      <c r="APE4" s="59"/>
      <c r="APF4" s="59"/>
      <c r="APG4" s="59"/>
      <c r="APH4" s="59"/>
      <c r="API4" s="59"/>
      <c r="APJ4" s="59"/>
      <c r="APK4" s="59"/>
      <c r="APL4" s="59"/>
      <c r="APM4" s="59"/>
      <c r="APN4" s="59"/>
      <c r="APO4" s="59"/>
      <c r="APP4" s="59"/>
      <c r="APQ4" s="59"/>
      <c r="APR4" s="59"/>
      <c r="APS4" s="59"/>
      <c r="APT4" s="59"/>
      <c r="APU4" s="59"/>
      <c r="APV4" s="59"/>
      <c r="APW4" s="59"/>
      <c r="APX4" s="59"/>
      <c r="APY4" s="59"/>
      <c r="APZ4" s="59"/>
      <c r="AQA4" s="59"/>
      <c r="AQB4" s="59"/>
      <c r="AQC4" s="59"/>
      <c r="AQD4" s="59"/>
      <c r="AQE4" s="59"/>
      <c r="AQF4" s="59"/>
      <c r="AQG4" s="59"/>
      <c r="AQH4" s="59"/>
      <c r="AQI4" s="59"/>
      <c r="AQJ4" s="59"/>
      <c r="AQK4" s="59"/>
      <c r="AQL4" s="59"/>
      <c r="AQM4" s="59"/>
      <c r="AQN4" s="59"/>
      <c r="AQO4" s="59"/>
      <c r="AQP4" s="59"/>
      <c r="AQQ4" s="59"/>
      <c r="AQR4" s="59"/>
      <c r="AQS4" s="59"/>
      <c r="AQT4" s="59"/>
      <c r="AQU4" s="59"/>
      <c r="AQV4" s="59"/>
      <c r="AQW4" s="59"/>
      <c r="AQX4" s="59"/>
      <c r="AQY4" s="59"/>
      <c r="AQZ4" s="59"/>
      <c r="ARA4" s="59"/>
      <c r="ARB4" s="59"/>
      <c r="ARC4" s="59"/>
      <c r="ARD4" s="59"/>
      <c r="ARE4" s="59"/>
      <c r="ARF4" s="59"/>
      <c r="ARG4" s="59"/>
      <c r="ARH4" s="59"/>
      <c r="ARI4" s="59"/>
      <c r="ARJ4" s="59"/>
      <c r="ARK4" s="59"/>
      <c r="ARL4" s="59"/>
      <c r="ARM4" s="59"/>
      <c r="ARN4" s="59"/>
      <c r="ARO4" s="59"/>
      <c r="ARP4" s="59"/>
      <c r="ARQ4" s="59"/>
      <c r="ARR4" s="59"/>
      <c r="ARS4" s="59"/>
      <c r="ART4" s="59"/>
      <c r="ARU4" s="59"/>
      <c r="ARV4" s="59"/>
      <c r="ARW4" s="59"/>
      <c r="ARX4" s="59"/>
      <c r="ARY4" s="59"/>
      <c r="ARZ4" s="59"/>
      <c r="ASA4" s="59"/>
      <c r="ASB4" s="59"/>
      <c r="ASC4" s="59"/>
      <c r="ASD4" s="59"/>
      <c r="ASE4" s="59"/>
      <c r="ASF4" s="59"/>
      <c r="ASG4" s="59"/>
      <c r="ASH4" s="59"/>
      <c r="ASI4" s="59"/>
      <c r="ASJ4" s="59"/>
      <c r="ASK4" s="59"/>
      <c r="ASL4" s="59"/>
      <c r="ASM4" s="59"/>
      <c r="ASN4" s="59"/>
      <c r="ASO4" s="59"/>
      <c r="ASP4" s="59"/>
      <c r="ASQ4" s="59"/>
      <c r="ASR4" s="59"/>
      <c r="ASS4" s="59"/>
      <c r="AST4" s="59"/>
      <c r="ASU4" s="59"/>
      <c r="ASV4" s="59"/>
      <c r="ASW4" s="59"/>
      <c r="ASX4" s="59"/>
      <c r="ASY4" s="59"/>
      <c r="ASZ4" s="59"/>
      <c r="ATA4" s="59"/>
      <c r="ATB4" s="59"/>
      <c r="ATC4" s="59"/>
      <c r="ATD4" s="59"/>
      <c r="ATE4" s="59"/>
      <c r="ATF4" s="59"/>
      <c r="ATG4" s="59"/>
      <c r="ATH4" s="59"/>
      <c r="ATI4" s="59"/>
      <c r="ATJ4" s="59"/>
      <c r="ATK4" s="59"/>
      <c r="ATL4" s="59"/>
      <c r="ATM4" s="59"/>
      <c r="ATN4" s="59"/>
      <c r="ATO4" s="59"/>
      <c r="ATP4" s="59"/>
      <c r="ATQ4" s="59"/>
      <c r="ATR4" s="59"/>
      <c r="ATS4" s="59"/>
      <c r="ATT4" s="59"/>
      <c r="ATU4" s="59"/>
      <c r="ATV4" s="59"/>
      <c r="ATW4" s="59"/>
      <c r="ATX4" s="59"/>
      <c r="ATY4" s="59"/>
      <c r="ATZ4" s="59"/>
      <c r="AUA4" s="59"/>
      <c r="AUB4" s="59"/>
      <c r="AUC4" s="59"/>
      <c r="AUD4" s="59"/>
      <c r="AUE4" s="59"/>
      <c r="AUF4" s="59"/>
      <c r="AUG4" s="59"/>
      <c r="AUH4" s="59"/>
      <c r="AUI4" s="59"/>
      <c r="AUJ4" s="59"/>
      <c r="AUK4" s="59"/>
      <c r="AUL4" s="59"/>
      <c r="AUM4" s="59"/>
      <c r="AUN4" s="59"/>
      <c r="AUO4" s="59"/>
      <c r="AUP4" s="59"/>
      <c r="AUQ4" s="59"/>
      <c r="AUR4" s="59"/>
      <c r="AUS4" s="59"/>
      <c r="AUT4" s="59"/>
      <c r="AUU4" s="59"/>
      <c r="AUV4" s="59"/>
      <c r="AUW4" s="59"/>
      <c r="AUX4" s="59"/>
      <c r="AUY4" s="59"/>
      <c r="AUZ4" s="59"/>
      <c r="AVA4" s="59"/>
      <c r="AVB4" s="59"/>
      <c r="AVC4" s="59"/>
      <c r="AVD4" s="59"/>
      <c r="AVE4" s="59"/>
      <c r="AVF4" s="59"/>
      <c r="AVG4" s="59"/>
      <c r="AVH4" s="59"/>
      <c r="AVI4" s="59"/>
      <c r="AVJ4" s="59"/>
      <c r="AVK4" s="59"/>
      <c r="AVL4" s="59"/>
      <c r="AVM4" s="59"/>
      <c r="AVN4" s="59"/>
      <c r="AVO4" s="59"/>
      <c r="AVP4" s="59"/>
      <c r="AVQ4" s="59"/>
      <c r="AVR4" s="59"/>
      <c r="AVS4" s="59"/>
      <c r="AVT4" s="59"/>
      <c r="AVU4" s="59"/>
      <c r="AVV4" s="59"/>
      <c r="AVW4" s="59"/>
      <c r="AVX4" s="59"/>
      <c r="AVY4" s="59"/>
      <c r="AVZ4" s="59"/>
      <c r="AWA4" s="59"/>
      <c r="AWB4" s="59"/>
      <c r="AWC4" s="59"/>
      <c r="AWD4" s="59"/>
      <c r="AWE4" s="59"/>
      <c r="AWF4" s="59"/>
      <c r="AWG4" s="59"/>
      <c r="AWH4" s="59"/>
      <c r="AWI4" s="59"/>
      <c r="AWJ4" s="59"/>
      <c r="AWK4" s="59"/>
      <c r="AWL4" s="59"/>
      <c r="AWM4" s="59"/>
      <c r="AWN4" s="59"/>
      <c r="AWO4" s="59"/>
      <c r="AWP4" s="59"/>
      <c r="AWQ4" s="59"/>
      <c r="AWR4" s="59"/>
      <c r="AWS4" s="59"/>
      <c r="AWT4" s="59"/>
      <c r="AWU4" s="59"/>
      <c r="AWV4" s="59"/>
      <c r="AWW4" s="59"/>
      <c r="AWX4" s="59"/>
      <c r="AWY4" s="59"/>
      <c r="AWZ4" s="59"/>
      <c r="AXA4" s="59"/>
      <c r="AXB4" s="59"/>
      <c r="AXC4" s="59"/>
      <c r="AXD4" s="59"/>
      <c r="AXE4" s="59"/>
      <c r="AXF4" s="59"/>
      <c r="AXG4" s="59"/>
      <c r="AXH4" s="59"/>
      <c r="AXI4" s="59"/>
      <c r="AXJ4" s="59"/>
      <c r="AXK4" s="59"/>
      <c r="AXL4" s="59"/>
      <c r="AXM4" s="59"/>
      <c r="AXN4" s="59"/>
      <c r="AXO4" s="59"/>
      <c r="AXP4" s="59"/>
      <c r="AXQ4" s="59"/>
      <c r="AXR4" s="59"/>
      <c r="AXS4" s="59"/>
      <c r="AXT4" s="59"/>
      <c r="AXU4" s="59"/>
      <c r="AXV4" s="59"/>
      <c r="AXW4" s="59"/>
      <c r="AXX4" s="59"/>
      <c r="AXY4" s="59"/>
      <c r="AXZ4" s="59"/>
      <c r="AYA4" s="59"/>
      <c r="AYB4" s="59"/>
      <c r="AYC4" s="59"/>
      <c r="AYD4" s="59"/>
      <c r="AYE4" s="59"/>
      <c r="AYF4" s="59"/>
      <c r="AYG4" s="59"/>
      <c r="AYH4" s="59"/>
      <c r="AYI4" s="59"/>
      <c r="AYJ4" s="59"/>
      <c r="AYK4" s="59"/>
      <c r="AYL4" s="59"/>
      <c r="AYM4" s="59"/>
      <c r="AYN4" s="59"/>
      <c r="AYO4" s="59"/>
      <c r="AYP4" s="59"/>
      <c r="AYQ4" s="59"/>
      <c r="AYR4" s="59"/>
      <c r="AYS4" s="59"/>
      <c r="AYT4" s="59"/>
      <c r="AYU4" s="59"/>
      <c r="AYV4" s="59"/>
      <c r="AYW4" s="59"/>
      <c r="AYX4" s="59"/>
      <c r="AYY4" s="59"/>
      <c r="AYZ4" s="59"/>
      <c r="AZA4" s="59"/>
      <c r="AZB4" s="59"/>
      <c r="AZC4" s="59"/>
      <c r="AZD4" s="59"/>
      <c r="AZE4" s="59"/>
      <c r="AZF4" s="59"/>
      <c r="AZG4" s="59"/>
      <c r="AZH4" s="59"/>
      <c r="AZI4" s="59"/>
      <c r="AZJ4" s="59"/>
      <c r="AZK4" s="59"/>
      <c r="AZL4" s="59"/>
      <c r="AZM4" s="59"/>
      <c r="AZN4" s="59"/>
      <c r="AZO4" s="59"/>
      <c r="AZP4" s="59"/>
      <c r="AZQ4" s="59"/>
      <c r="AZR4" s="59"/>
      <c r="AZS4" s="59"/>
      <c r="AZT4" s="59"/>
      <c r="AZU4" s="59"/>
      <c r="AZV4" s="59"/>
      <c r="AZW4" s="59"/>
      <c r="AZX4" s="59"/>
      <c r="AZY4" s="59"/>
      <c r="AZZ4" s="59"/>
      <c r="BAA4" s="59"/>
      <c r="BAB4" s="59"/>
      <c r="BAC4" s="59"/>
      <c r="BAD4" s="59"/>
      <c r="BAE4" s="59"/>
      <c r="BAF4" s="59"/>
      <c r="BAG4" s="59"/>
      <c r="BAH4" s="59"/>
      <c r="BAI4" s="59"/>
      <c r="BAJ4" s="59"/>
      <c r="BAK4" s="59"/>
      <c r="BAL4" s="59"/>
      <c r="BAM4" s="59"/>
      <c r="BAN4" s="59"/>
      <c r="BAO4" s="59"/>
      <c r="BAP4" s="59"/>
      <c r="BAQ4" s="59"/>
      <c r="BAR4" s="59"/>
      <c r="BAS4" s="59"/>
      <c r="BAT4" s="59"/>
      <c r="BAU4" s="59"/>
      <c r="BAV4" s="59"/>
      <c r="BAW4" s="59"/>
      <c r="BAX4" s="59"/>
      <c r="BAY4" s="59"/>
      <c r="BAZ4" s="59"/>
      <c r="BBA4" s="59"/>
      <c r="BBB4" s="59"/>
      <c r="BBC4" s="59"/>
      <c r="BBD4" s="59"/>
      <c r="BBE4" s="59"/>
      <c r="BBF4" s="59"/>
      <c r="BBG4" s="59"/>
      <c r="BBH4" s="59"/>
      <c r="BBI4" s="59"/>
      <c r="BBJ4" s="59"/>
      <c r="BBK4" s="59"/>
      <c r="BBL4" s="59"/>
      <c r="BBM4" s="59"/>
      <c r="BBN4" s="59"/>
      <c r="BBO4" s="59"/>
      <c r="BBP4" s="59"/>
      <c r="BBQ4" s="59"/>
      <c r="BBR4" s="59"/>
      <c r="BBS4" s="59"/>
      <c r="BBT4" s="59"/>
      <c r="BBU4" s="59"/>
      <c r="BBV4" s="59"/>
      <c r="BBW4" s="59"/>
      <c r="BBX4" s="59"/>
      <c r="BBY4" s="59"/>
      <c r="BBZ4" s="59"/>
      <c r="BCA4" s="59"/>
      <c r="BCB4" s="59"/>
      <c r="BCC4" s="59"/>
      <c r="BCD4" s="59"/>
      <c r="BCE4" s="59"/>
      <c r="BCF4" s="59"/>
      <c r="BCG4" s="59"/>
      <c r="BCH4" s="59"/>
      <c r="BCI4" s="59"/>
      <c r="BCJ4" s="59"/>
      <c r="BCK4" s="59"/>
      <c r="BCL4" s="59"/>
      <c r="BCM4" s="59"/>
      <c r="BCN4" s="59"/>
      <c r="BCO4" s="59"/>
      <c r="BCP4" s="59"/>
      <c r="BCQ4" s="59"/>
      <c r="BCR4" s="59"/>
      <c r="BCS4" s="59"/>
      <c r="BCT4" s="59"/>
      <c r="BCU4" s="59"/>
      <c r="BCV4" s="59"/>
      <c r="BCW4" s="59"/>
      <c r="BCX4" s="59"/>
      <c r="BCY4" s="59"/>
      <c r="BCZ4" s="59"/>
      <c r="BDA4" s="59"/>
      <c r="BDB4" s="59"/>
      <c r="BDC4" s="59"/>
      <c r="BDD4" s="59"/>
      <c r="BDE4" s="59"/>
      <c r="BDF4" s="59"/>
      <c r="BDG4" s="59"/>
      <c r="BDH4" s="59"/>
      <c r="BDI4" s="59"/>
      <c r="BDJ4" s="59"/>
      <c r="BDK4" s="59"/>
      <c r="BDL4" s="59"/>
      <c r="BDM4" s="59"/>
      <c r="BDN4" s="59"/>
      <c r="BDO4" s="59"/>
      <c r="BDP4" s="59"/>
      <c r="BDQ4" s="59"/>
      <c r="BDR4" s="59"/>
      <c r="BDS4" s="59"/>
      <c r="BDT4" s="59"/>
      <c r="BDU4" s="59"/>
      <c r="BDV4" s="59"/>
      <c r="BDW4" s="59"/>
      <c r="BDX4" s="59"/>
      <c r="BDY4" s="59"/>
      <c r="BDZ4" s="59"/>
      <c r="BEA4" s="59"/>
      <c r="BEB4" s="59"/>
      <c r="BEC4" s="59"/>
      <c r="BED4" s="59"/>
      <c r="BEE4" s="59"/>
      <c r="BEF4" s="59"/>
      <c r="BEG4" s="59"/>
      <c r="BEH4" s="59"/>
      <c r="BEI4" s="59"/>
      <c r="BEJ4" s="59"/>
      <c r="BEK4" s="59"/>
      <c r="BEL4" s="59"/>
      <c r="BEM4" s="59"/>
      <c r="BEN4" s="59"/>
      <c r="BEO4" s="59"/>
      <c r="BEP4" s="59"/>
      <c r="BEQ4" s="59"/>
      <c r="BER4" s="59"/>
      <c r="BES4" s="59"/>
      <c r="BET4" s="59"/>
      <c r="BEU4" s="59"/>
      <c r="BEV4" s="59"/>
      <c r="BEW4" s="59"/>
      <c r="BEX4" s="59"/>
      <c r="BEY4" s="59"/>
      <c r="BEZ4" s="59"/>
      <c r="BFA4" s="59"/>
      <c r="BFB4" s="59"/>
      <c r="BFC4" s="59"/>
      <c r="BFD4" s="59"/>
      <c r="BFE4" s="59"/>
      <c r="BFF4" s="59"/>
      <c r="BFG4" s="59"/>
      <c r="BFH4" s="59"/>
      <c r="BFI4" s="59"/>
      <c r="BFJ4" s="59"/>
      <c r="BFK4" s="59"/>
      <c r="BFL4" s="59"/>
      <c r="BFM4" s="59"/>
      <c r="BFN4" s="59"/>
      <c r="BFO4" s="59"/>
      <c r="BFP4" s="59"/>
      <c r="BFQ4" s="59"/>
      <c r="BFR4" s="59"/>
      <c r="BFS4" s="59"/>
      <c r="BFT4" s="59"/>
      <c r="BFU4" s="59"/>
      <c r="BFV4" s="59"/>
      <c r="BFW4" s="59"/>
      <c r="BFX4" s="59"/>
      <c r="BFY4" s="59"/>
      <c r="BFZ4" s="59"/>
      <c r="BGA4" s="59"/>
      <c r="BGB4" s="59"/>
      <c r="BGC4" s="59"/>
      <c r="BGD4" s="59"/>
      <c r="BGE4" s="59"/>
      <c r="BGF4" s="59"/>
      <c r="BGG4" s="59"/>
      <c r="BGH4" s="59"/>
      <c r="BGI4" s="59"/>
      <c r="BGJ4" s="59"/>
      <c r="BGK4" s="59"/>
      <c r="BGL4" s="59"/>
      <c r="BGM4" s="59"/>
      <c r="BGN4" s="59"/>
      <c r="BGO4" s="59"/>
      <c r="BGP4" s="59"/>
      <c r="BGQ4" s="59"/>
      <c r="BGR4" s="59"/>
      <c r="BGS4" s="59"/>
      <c r="BGT4" s="59"/>
      <c r="BGU4" s="59"/>
      <c r="BGV4" s="59"/>
      <c r="BGW4" s="59"/>
      <c r="BGX4" s="59"/>
      <c r="BGY4" s="59"/>
      <c r="BGZ4" s="59"/>
      <c r="BHA4" s="59"/>
      <c r="BHB4" s="59"/>
      <c r="BHC4" s="59"/>
      <c r="BHD4" s="59"/>
      <c r="BHE4" s="59"/>
      <c r="BHF4" s="59"/>
      <c r="BHG4" s="59"/>
      <c r="BHH4" s="59"/>
      <c r="BHI4" s="59"/>
      <c r="BHJ4" s="59"/>
      <c r="BHK4" s="59"/>
      <c r="BHL4" s="59"/>
      <c r="BHM4" s="59"/>
      <c r="BHN4" s="59"/>
      <c r="BHO4" s="59"/>
      <c r="BHP4" s="59"/>
      <c r="BHQ4" s="59"/>
      <c r="BHR4" s="59"/>
      <c r="BHS4" s="59"/>
      <c r="BHT4" s="59"/>
      <c r="BHU4" s="59"/>
      <c r="BHV4" s="59"/>
      <c r="BHW4" s="59"/>
      <c r="BHX4" s="59"/>
      <c r="BHY4" s="59"/>
      <c r="BHZ4" s="59"/>
      <c r="BIA4" s="59"/>
      <c r="BIB4" s="59"/>
      <c r="BIC4" s="59"/>
      <c r="BID4" s="59"/>
      <c r="BIE4" s="59"/>
      <c r="BIF4" s="59"/>
      <c r="BIG4" s="59"/>
      <c r="BIH4" s="59"/>
      <c r="BII4" s="59"/>
      <c r="BIJ4" s="59"/>
      <c r="BIK4" s="59"/>
      <c r="BIL4" s="59"/>
      <c r="BIM4" s="59"/>
      <c r="BIN4" s="59"/>
      <c r="BIO4" s="59"/>
      <c r="BIP4" s="59"/>
      <c r="BIQ4" s="59"/>
      <c r="BIR4" s="59"/>
      <c r="BIS4" s="59"/>
      <c r="BIT4" s="59"/>
      <c r="BIU4" s="59"/>
      <c r="BIV4" s="59"/>
      <c r="BIW4" s="59"/>
      <c r="BIX4" s="59"/>
      <c r="BIY4" s="59"/>
      <c r="BIZ4" s="59"/>
      <c r="BJA4" s="59"/>
      <c r="BJB4" s="59"/>
      <c r="BJC4" s="59"/>
      <c r="BJD4" s="59"/>
      <c r="BJE4" s="59"/>
      <c r="BJF4" s="59"/>
      <c r="BJG4" s="59"/>
      <c r="BJH4" s="59"/>
      <c r="BJI4" s="59"/>
      <c r="BJJ4" s="59"/>
      <c r="BJK4" s="59"/>
      <c r="BJL4" s="59"/>
      <c r="BJM4" s="59"/>
      <c r="BJN4" s="59"/>
      <c r="BJO4" s="59"/>
      <c r="BJP4" s="59"/>
      <c r="BJQ4" s="59"/>
      <c r="BJR4" s="59"/>
      <c r="BJS4" s="59"/>
      <c r="BJT4" s="59"/>
      <c r="BJU4" s="59"/>
      <c r="BJV4" s="59"/>
      <c r="BJW4" s="59"/>
      <c r="BJX4" s="59"/>
      <c r="BJY4" s="59"/>
      <c r="BJZ4" s="59"/>
      <c r="BKA4" s="59"/>
      <c r="BKB4" s="59"/>
      <c r="BKC4" s="59"/>
      <c r="BKD4" s="59"/>
      <c r="BKE4" s="59"/>
      <c r="BKF4" s="59"/>
      <c r="BKG4" s="59"/>
      <c r="BKH4" s="59"/>
      <c r="BKI4" s="59"/>
      <c r="BKJ4" s="59"/>
      <c r="BKK4" s="59"/>
      <c r="BKL4" s="59"/>
      <c r="BKM4" s="59"/>
      <c r="BKN4" s="59"/>
      <c r="BKO4" s="59"/>
      <c r="BKP4" s="59"/>
      <c r="BKQ4" s="59"/>
      <c r="BKR4" s="59"/>
      <c r="BKS4" s="59"/>
      <c r="BKT4" s="59"/>
      <c r="BKU4" s="59"/>
      <c r="BKV4" s="59"/>
      <c r="BKW4" s="59"/>
      <c r="BKX4" s="59"/>
      <c r="BKY4" s="59"/>
      <c r="BKZ4" s="59"/>
      <c r="BLA4" s="59"/>
      <c r="BLB4" s="59"/>
      <c r="BLC4" s="59"/>
      <c r="BLD4" s="59"/>
      <c r="BLE4" s="59"/>
      <c r="BLF4" s="59"/>
      <c r="BLG4" s="59"/>
      <c r="BLH4" s="59"/>
      <c r="BLI4" s="59"/>
      <c r="BLJ4" s="59"/>
      <c r="BLK4" s="59"/>
      <c r="BLL4" s="59"/>
      <c r="BLM4" s="59"/>
      <c r="BLN4" s="59"/>
      <c r="BLO4" s="59"/>
      <c r="BLP4" s="59"/>
      <c r="BLQ4" s="59"/>
      <c r="BLR4" s="59"/>
      <c r="BLS4" s="59"/>
      <c r="BLT4" s="59"/>
      <c r="BLU4" s="59"/>
      <c r="BLV4" s="59"/>
      <c r="BLW4" s="59"/>
      <c r="BLX4" s="59"/>
      <c r="BLY4" s="59"/>
      <c r="BLZ4" s="59"/>
      <c r="BMA4" s="59"/>
      <c r="BMB4" s="59"/>
      <c r="BMC4" s="59"/>
      <c r="BMD4" s="59"/>
      <c r="BME4" s="59"/>
      <c r="BMF4" s="59"/>
      <c r="BMG4" s="59"/>
      <c r="BMH4" s="59"/>
      <c r="BMI4" s="59"/>
      <c r="BMJ4" s="59"/>
      <c r="BMK4" s="59"/>
      <c r="BML4" s="59"/>
      <c r="BMM4" s="59"/>
      <c r="BMN4" s="59"/>
      <c r="BMO4" s="59"/>
      <c r="BMP4" s="59"/>
      <c r="BMQ4" s="59"/>
      <c r="BMR4" s="59"/>
      <c r="BMS4" s="59"/>
      <c r="BMT4" s="59"/>
      <c r="BMU4" s="59"/>
      <c r="BMV4" s="59"/>
      <c r="BMW4" s="59"/>
      <c r="BMX4" s="59"/>
      <c r="BMY4" s="59"/>
      <c r="BMZ4" s="59"/>
      <c r="BNA4" s="59"/>
      <c r="BNB4" s="59"/>
      <c r="BNC4" s="59"/>
      <c r="BND4" s="59"/>
      <c r="BNE4" s="59"/>
      <c r="BNF4" s="59"/>
      <c r="BNG4" s="59"/>
      <c r="BNH4" s="59"/>
      <c r="BNI4" s="59"/>
      <c r="BNJ4" s="59"/>
      <c r="BNK4" s="59"/>
      <c r="BNL4" s="59"/>
      <c r="BNM4" s="59"/>
      <c r="BNN4" s="59"/>
      <c r="BNO4" s="59"/>
      <c r="BNP4" s="59"/>
      <c r="BNQ4" s="59"/>
      <c r="BNR4" s="59"/>
      <c r="BNS4" s="59"/>
      <c r="BNT4" s="59"/>
      <c r="BNU4" s="59"/>
      <c r="BNV4" s="59"/>
      <c r="BNW4" s="59"/>
      <c r="BNX4" s="59"/>
      <c r="BNY4" s="59"/>
      <c r="BNZ4" s="59"/>
      <c r="BOA4" s="59"/>
      <c r="BOB4" s="59"/>
      <c r="BOC4" s="59"/>
      <c r="BOD4" s="59"/>
      <c r="BOE4" s="59"/>
      <c r="BOF4" s="59"/>
      <c r="BOG4" s="59"/>
      <c r="BOH4" s="59"/>
      <c r="BOI4" s="59"/>
      <c r="BOJ4" s="59"/>
      <c r="BOK4" s="59"/>
      <c r="BOL4" s="59"/>
      <c r="BOM4" s="59"/>
      <c r="BON4" s="59"/>
      <c r="BOO4" s="59"/>
      <c r="BOP4" s="59"/>
      <c r="BOQ4" s="59"/>
      <c r="BOR4" s="59"/>
      <c r="BOS4" s="59"/>
      <c r="BOT4" s="59"/>
      <c r="BOU4" s="59"/>
      <c r="BOV4" s="59"/>
      <c r="BOW4" s="59"/>
      <c r="BOX4" s="59"/>
      <c r="BOY4" s="59"/>
      <c r="BOZ4" s="59"/>
      <c r="BPA4" s="59"/>
      <c r="BPB4" s="59"/>
      <c r="BPC4" s="59"/>
      <c r="BPD4" s="59"/>
      <c r="BPE4" s="59"/>
      <c r="BPF4" s="59"/>
      <c r="BPG4" s="59"/>
      <c r="BPH4" s="59"/>
      <c r="BPI4" s="59"/>
      <c r="BPJ4" s="59"/>
      <c r="BPK4" s="59"/>
      <c r="BPL4" s="59"/>
      <c r="BPM4" s="59"/>
      <c r="BPN4" s="59"/>
      <c r="BPO4" s="59"/>
      <c r="BPP4" s="59"/>
      <c r="BPQ4" s="59"/>
      <c r="BPR4" s="59"/>
      <c r="BPS4" s="59"/>
      <c r="BPT4" s="59"/>
      <c r="BPU4" s="59"/>
      <c r="BPV4" s="59"/>
      <c r="BPW4" s="59"/>
      <c r="BPX4" s="59"/>
      <c r="BPY4" s="59"/>
      <c r="BPZ4" s="59"/>
      <c r="BQA4" s="59"/>
      <c r="BQB4" s="59"/>
      <c r="BQC4" s="59"/>
      <c r="BQD4" s="59"/>
      <c r="BQE4" s="59"/>
      <c r="BQF4" s="59"/>
      <c r="BQG4" s="59"/>
      <c r="BQH4" s="59"/>
      <c r="BQI4" s="59"/>
      <c r="BQJ4" s="59"/>
      <c r="BQK4" s="59"/>
      <c r="BQL4" s="59"/>
      <c r="BQM4" s="59"/>
      <c r="BQN4" s="59"/>
      <c r="BQO4" s="59"/>
      <c r="BQP4" s="59"/>
      <c r="BQQ4" s="59"/>
      <c r="BQR4" s="59"/>
      <c r="BQS4" s="59"/>
      <c r="BQT4" s="59"/>
      <c r="BQU4" s="59"/>
      <c r="BQV4" s="59"/>
      <c r="BQW4" s="59"/>
      <c r="BQX4" s="59"/>
      <c r="BQY4" s="59"/>
      <c r="BQZ4" s="59"/>
      <c r="BRA4" s="59"/>
      <c r="BRB4" s="59"/>
      <c r="BRC4" s="59"/>
      <c r="BRD4" s="59"/>
      <c r="BRE4" s="59"/>
      <c r="BRF4" s="59"/>
      <c r="BRG4" s="59"/>
      <c r="BRH4" s="59"/>
      <c r="BRI4" s="59"/>
      <c r="BRJ4" s="59"/>
      <c r="BRK4" s="59"/>
      <c r="BRL4" s="59"/>
      <c r="BRM4" s="59"/>
      <c r="BRN4" s="59"/>
      <c r="BRO4" s="59"/>
      <c r="BRP4" s="59"/>
      <c r="BRQ4" s="59"/>
      <c r="BRR4" s="59"/>
      <c r="BRS4" s="59"/>
      <c r="BRT4" s="59"/>
      <c r="BRU4" s="59"/>
      <c r="BRV4" s="59"/>
      <c r="BRW4" s="59"/>
      <c r="BRX4" s="59"/>
      <c r="BRY4" s="59"/>
      <c r="BRZ4" s="59"/>
      <c r="BSA4" s="59"/>
      <c r="BSB4" s="59"/>
      <c r="BSC4" s="59"/>
      <c r="BSD4" s="59"/>
      <c r="BSE4" s="59"/>
      <c r="BSF4" s="59"/>
      <c r="BSG4" s="59"/>
      <c r="BSH4" s="59"/>
      <c r="BSI4" s="59"/>
      <c r="BSJ4" s="59"/>
      <c r="BSK4" s="59"/>
      <c r="BSL4" s="59"/>
      <c r="BSM4" s="59"/>
      <c r="BSN4" s="59"/>
      <c r="BSO4" s="59"/>
      <c r="BSP4" s="59"/>
      <c r="BSQ4" s="59"/>
      <c r="BSR4" s="59"/>
      <c r="BSS4" s="59"/>
      <c r="BST4" s="59"/>
      <c r="BSU4" s="59"/>
      <c r="BSV4" s="59"/>
      <c r="BSW4" s="59"/>
      <c r="BSX4" s="59"/>
      <c r="BSY4" s="59"/>
      <c r="BSZ4" s="59"/>
      <c r="BTA4" s="59"/>
      <c r="BTB4" s="59"/>
      <c r="BTC4" s="59"/>
      <c r="BTD4" s="59"/>
      <c r="BTE4" s="59"/>
      <c r="BTF4" s="59"/>
      <c r="BTG4" s="59"/>
      <c r="BTH4" s="59"/>
      <c r="BTI4" s="59"/>
      <c r="BTJ4" s="59"/>
      <c r="BTK4" s="59"/>
      <c r="BTL4" s="59"/>
      <c r="BTM4" s="59"/>
      <c r="BTN4" s="59"/>
      <c r="BTO4" s="59"/>
      <c r="BTP4" s="59"/>
      <c r="BTQ4" s="59"/>
      <c r="BTR4" s="59"/>
      <c r="BTS4" s="59"/>
      <c r="BTT4" s="59"/>
      <c r="BTU4" s="59"/>
      <c r="BTV4" s="59"/>
      <c r="BTW4" s="59"/>
      <c r="BTX4" s="59"/>
      <c r="BTY4" s="59"/>
      <c r="BTZ4" s="59"/>
      <c r="BUA4" s="59"/>
      <c r="BUB4" s="59"/>
      <c r="BUC4" s="59"/>
      <c r="BUD4" s="59"/>
      <c r="BUE4" s="59"/>
      <c r="BUF4" s="59"/>
      <c r="BUG4" s="59"/>
      <c r="BUH4" s="59"/>
      <c r="BUI4" s="59"/>
      <c r="BUJ4" s="59"/>
      <c r="BUK4" s="59"/>
      <c r="BUL4" s="59"/>
      <c r="BUM4" s="59"/>
      <c r="BUN4" s="59"/>
      <c r="BUO4" s="59"/>
      <c r="BUP4" s="59"/>
      <c r="BUQ4" s="59"/>
      <c r="BUR4" s="59"/>
      <c r="BUS4" s="59"/>
      <c r="BUT4" s="59"/>
      <c r="BUU4" s="59"/>
      <c r="BUV4" s="59"/>
      <c r="BUW4" s="59"/>
      <c r="BUX4" s="59"/>
      <c r="BUY4" s="59"/>
      <c r="BUZ4" s="59"/>
      <c r="BVA4" s="59"/>
      <c r="BVB4" s="59"/>
      <c r="BVC4" s="59"/>
      <c r="BVD4" s="59"/>
      <c r="BVE4" s="59"/>
      <c r="BVF4" s="59"/>
      <c r="BVG4" s="59"/>
      <c r="BVH4" s="59"/>
      <c r="BVI4" s="59"/>
      <c r="BVJ4" s="59"/>
      <c r="BVK4" s="59"/>
      <c r="BVL4" s="59"/>
      <c r="BVM4" s="59"/>
      <c r="BVN4" s="59"/>
      <c r="BVO4" s="59"/>
      <c r="BVP4" s="59"/>
      <c r="BVQ4" s="59"/>
      <c r="BVR4" s="59"/>
      <c r="BVS4" s="59"/>
      <c r="BVT4" s="59"/>
      <c r="BVU4" s="59"/>
      <c r="BVV4" s="59"/>
      <c r="BVW4" s="59"/>
      <c r="BVX4" s="59"/>
      <c r="BVY4" s="59"/>
      <c r="BVZ4" s="59"/>
      <c r="BWA4" s="59"/>
      <c r="BWB4" s="59"/>
      <c r="BWC4" s="59"/>
      <c r="BWD4" s="59"/>
      <c r="BWE4" s="59"/>
      <c r="BWF4" s="59"/>
      <c r="BWG4" s="59"/>
      <c r="BWH4" s="59"/>
      <c r="BWI4" s="59"/>
      <c r="BWJ4" s="59"/>
      <c r="BWK4" s="59"/>
      <c r="BWL4" s="59"/>
      <c r="BWM4" s="59"/>
      <c r="BWN4" s="59"/>
      <c r="BWO4" s="59"/>
      <c r="BWP4" s="59"/>
      <c r="BWQ4" s="59"/>
      <c r="BWR4" s="59"/>
      <c r="BWS4" s="59"/>
      <c r="BWT4" s="59"/>
      <c r="BWU4" s="59"/>
      <c r="BWV4" s="59"/>
      <c r="BWW4" s="59"/>
      <c r="BWX4" s="59"/>
      <c r="BWY4" s="59"/>
      <c r="BWZ4" s="59"/>
      <c r="BXA4" s="59"/>
      <c r="BXB4" s="59"/>
      <c r="BXC4" s="59"/>
      <c r="BXD4" s="59"/>
      <c r="BXE4" s="59"/>
      <c r="BXF4" s="59"/>
      <c r="BXG4" s="59"/>
      <c r="BXH4" s="59"/>
      <c r="BXI4" s="59"/>
      <c r="BXJ4" s="59"/>
      <c r="BXK4" s="59"/>
      <c r="BXL4" s="59"/>
      <c r="BXM4" s="59"/>
      <c r="BXN4" s="59"/>
      <c r="BXO4" s="59"/>
      <c r="BXP4" s="59"/>
      <c r="BXQ4" s="59"/>
      <c r="BXR4" s="59"/>
      <c r="BXS4" s="59"/>
      <c r="BXT4" s="59"/>
      <c r="BXU4" s="59"/>
      <c r="BXV4" s="59"/>
      <c r="BXW4" s="59"/>
      <c r="BXX4" s="59"/>
      <c r="BXY4" s="59"/>
      <c r="BXZ4" s="59"/>
      <c r="BYA4" s="59"/>
      <c r="BYB4" s="59"/>
      <c r="BYC4" s="59"/>
      <c r="BYD4" s="59"/>
      <c r="BYE4" s="59"/>
      <c r="BYF4" s="59"/>
      <c r="BYG4" s="59"/>
      <c r="BYH4" s="59"/>
      <c r="BYI4" s="59"/>
      <c r="BYJ4" s="59"/>
      <c r="BYK4" s="59"/>
      <c r="BYL4" s="59"/>
      <c r="BYM4" s="59"/>
      <c r="BYN4" s="59"/>
      <c r="BYO4" s="59"/>
      <c r="BYP4" s="59"/>
      <c r="BYQ4" s="59"/>
      <c r="BYR4" s="59"/>
      <c r="BYS4" s="59"/>
      <c r="BYT4" s="59"/>
      <c r="BYU4" s="59"/>
      <c r="BYV4" s="59"/>
      <c r="BYW4" s="59"/>
      <c r="BYX4" s="59"/>
      <c r="BYY4" s="59"/>
      <c r="BYZ4" s="59"/>
      <c r="BZA4" s="59"/>
      <c r="BZB4" s="59"/>
      <c r="BZC4" s="59"/>
      <c r="BZD4" s="59"/>
      <c r="BZE4" s="59"/>
      <c r="BZF4" s="59"/>
      <c r="BZG4" s="59"/>
      <c r="BZH4" s="59"/>
      <c r="BZI4" s="59"/>
      <c r="BZJ4" s="59"/>
      <c r="BZK4" s="59"/>
      <c r="BZL4" s="59"/>
      <c r="BZM4" s="59"/>
      <c r="BZN4" s="59"/>
      <c r="BZO4" s="59"/>
      <c r="BZP4" s="59"/>
      <c r="BZQ4" s="59"/>
      <c r="BZR4" s="59"/>
      <c r="BZS4" s="59"/>
      <c r="BZT4" s="59"/>
      <c r="BZU4" s="59"/>
      <c r="BZV4" s="59"/>
      <c r="BZW4" s="59"/>
      <c r="BZX4" s="59"/>
      <c r="BZY4" s="59"/>
      <c r="BZZ4" s="59"/>
      <c r="CAA4" s="59"/>
      <c r="CAB4" s="59"/>
      <c r="CAC4" s="59"/>
      <c r="CAD4" s="59"/>
      <c r="CAE4" s="59"/>
      <c r="CAF4" s="59"/>
      <c r="CAG4" s="59"/>
      <c r="CAH4" s="59"/>
      <c r="CAI4" s="59"/>
      <c r="CAJ4" s="59"/>
      <c r="CAK4" s="59"/>
      <c r="CAL4" s="59"/>
      <c r="CAM4" s="59"/>
      <c r="CAN4" s="59"/>
      <c r="CAO4" s="59"/>
      <c r="CAP4" s="59"/>
      <c r="CAQ4" s="59"/>
      <c r="CAR4" s="59"/>
      <c r="CAS4" s="59"/>
      <c r="CAT4" s="59"/>
      <c r="CAU4" s="59"/>
      <c r="CAV4" s="59"/>
      <c r="CAW4" s="59"/>
      <c r="CAX4" s="59"/>
      <c r="CAY4" s="59"/>
      <c r="CAZ4" s="59"/>
      <c r="CBA4" s="59"/>
      <c r="CBB4" s="59"/>
      <c r="CBC4" s="59"/>
      <c r="CBD4" s="59"/>
      <c r="CBE4" s="59"/>
      <c r="CBF4" s="59"/>
      <c r="CBG4" s="59"/>
      <c r="CBH4" s="59"/>
      <c r="CBI4" s="59"/>
      <c r="CBJ4" s="59"/>
      <c r="CBK4" s="59"/>
      <c r="CBL4" s="59"/>
      <c r="CBM4" s="59"/>
      <c r="CBN4" s="59"/>
      <c r="CBO4" s="59"/>
      <c r="CBP4" s="59"/>
      <c r="CBQ4" s="59"/>
      <c r="CBR4" s="59"/>
      <c r="CBS4" s="59"/>
    </row>
    <row r="5" spans="1:2099" s="1" customForma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58"/>
      <c r="M5" s="58"/>
      <c r="N5" s="58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  <c r="JE5" s="59"/>
      <c r="JF5" s="59"/>
      <c r="JG5" s="59"/>
      <c r="JH5" s="59"/>
      <c r="JI5" s="59"/>
      <c r="JJ5" s="59"/>
      <c r="JK5" s="59"/>
      <c r="JL5" s="59"/>
      <c r="JM5" s="59"/>
      <c r="JN5" s="59"/>
      <c r="JO5" s="59"/>
      <c r="JP5" s="59"/>
      <c r="JQ5" s="59"/>
      <c r="JR5" s="59"/>
      <c r="JS5" s="59"/>
      <c r="JT5" s="59"/>
      <c r="JU5" s="59"/>
      <c r="JV5" s="59"/>
      <c r="JW5" s="59"/>
      <c r="JX5" s="59"/>
      <c r="JY5" s="59"/>
      <c r="JZ5" s="59"/>
      <c r="KA5" s="59"/>
      <c r="KB5" s="59"/>
      <c r="KC5" s="59"/>
      <c r="KD5" s="59"/>
      <c r="KE5" s="59"/>
      <c r="KF5" s="59"/>
      <c r="KG5" s="59"/>
      <c r="KH5" s="59"/>
      <c r="KI5" s="59"/>
      <c r="KJ5" s="59"/>
      <c r="KK5" s="59"/>
      <c r="KL5" s="59"/>
      <c r="KM5" s="59"/>
      <c r="KN5" s="59"/>
      <c r="KO5" s="59"/>
      <c r="KP5" s="59"/>
      <c r="KQ5" s="59"/>
      <c r="KR5" s="59"/>
      <c r="KS5" s="59"/>
      <c r="KT5" s="59"/>
      <c r="KU5" s="59"/>
      <c r="KV5" s="59"/>
      <c r="KW5" s="59"/>
      <c r="KX5" s="59"/>
      <c r="KY5" s="59"/>
      <c r="KZ5" s="59"/>
      <c r="LA5" s="59"/>
      <c r="LB5" s="59"/>
      <c r="LC5" s="59"/>
      <c r="LD5" s="59"/>
      <c r="LE5" s="59"/>
      <c r="LF5" s="59"/>
      <c r="LG5" s="59"/>
      <c r="LH5" s="59"/>
      <c r="LI5" s="59"/>
      <c r="LJ5" s="59"/>
      <c r="LK5" s="59"/>
      <c r="LL5" s="59"/>
      <c r="LM5" s="59"/>
      <c r="LN5" s="59"/>
      <c r="LO5" s="59"/>
      <c r="LP5" s="59"/>
      <c r="LQ5" s="59"/>
      <c r="LR5" s="59"/>
      <c r="LS5" s="59"/>
      <c r="LT5" s="59"/>
      <c r="LU5" s="59"/>
      <c r="LV5" s="59"/>
      <c r="LW5" s="59"/>
      <c r="LX5" s="59"/>
      <c r="LY5" s="59"/>
      <c r="LZ5" s="59"/>
      <c r="MA5" s="59"/>
      <c r="MB5" s="59"/>
      <c r="MC5" s="59"/>
      <c r="MD5" s="59"/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9"/>
      <c r="MP5" s="59"/>
      <c r="MQ5" s="59"/>
      <c r="MR5" s="59"/>
      <c r="MS5" s="59"/>
      <c r="MT5" s="59"/>
      <c r="MU5" s="59"/>
      <c r="MV5" s="59"/>
      <c r="MW5" s="59"/>
      <c r="MX5" s="59"/>
      <c r="MY5" s="59"/>
      <c r="MZ5" s="59"/>
      <c r="NA5" s="59"/>
      <c r="NB5" s="59"/>
      <c r="NC5" s="59"/>
      <c r="ND5" s="59"/>
      <c r="NE5" s="59"/>
      <c r="NF5" s="59"/>
      <c r="NG5" s="59"/>
      <c r="NH5" s="59"/>
      <c r="NI5" s="59"/>
      <c r="NJ5" s="59"/>
      <c r="NK5" s="59"/>
      <c r="NL5" s="59"/>
      <c r="NM5" s="59"/>
      <c r="NN5" s="59"/>
      <c r="NO5" s="59"/>
      <c r="NP5" s="59"/>
      <c r="NQ5" s="59"/>
      <c r="NR5" s="59"/>
      <c r="NS5" s="59"/>
      <c r="NT5" s="59"/>
      <c r="NU5" s="59"/>
      <c r="NV5" s="59"/>
      <c r="NW5" s="59"/>
      <c r="NX5" s="59"/>
      <c r="NY5" s="59"/>
      <c r="NZ5" s="59"/>
      <c r="OA5" s="59"/>
      <c r="OB5" s="59"/>
      <c r="OC5" s="59"/>
      <c r="OD5" s="59"/>
      <c r="OE5" s="59"/>
      <c r="OF5" s="59"/>
      <c r="OG5" s="59"/>
      <c r="OH5" s="59"/>
      <c r="OI5" s="59"/>
      <c r="OJ5" s="59"/>
      <c r="OK5" s="59"/>
      <c r="OL5" s="59"/>
      <c r="OM5" s="59"/>
      <c r="ON5" s="59"/>
      <c r="OO5" s="59"/>
      <c r="OP5" s="59"/>
      <c r="OQ5" s="59"/>
      <c r="OR5" s="59"/>
      <c r="OS5" s="59"/>
      <c r="OT5" s="59"/>
      <c r="OU5" s="59"/>
      <c r="OV5" s="59"/>
      <c r="OW5" s="59"/>
      <c r="OX5" s="59"/>
      <c r="OY5" s="59"/>
      <c r="OZ5" s="59"/>
      <c r="PA5" s="59"/>
      <c r="PB5" s="59"/>
      <c r="PC5" s="59"/>
      <c r="PD5" s="59"/>
      <c r="PE5" s="59"/>
      <c r="PF5" s="59"/>
      <c r="PG5" s="59"/>
      <c r="PH5" s="59"/>
      <c r="PI5" s="59"/>
      <c r="PJ5" s="59"/>
      <c r="PK5" s="59"/>
      <c r="PL5" s="59"/>
      <c r="PM5" s="59"/>
      <c r="PN5" s="59"/>
      <c r="PO5" s="59"/>
      <c r="PP5" s="59"/>
      <c r="PQ5" s="59"/>
      <c r="PR5" s="59"/>
      <c r="PS5" s="59"/>
      <c r="PT5" s="59"/>
      <c r="PU5" s="59"/>
      <c r="PV5" s="59"/>
      <c r="PW5" s="59"/>
      <c r="PX5" s="59"/>
      <c r="PY5" s="59"/>
      <c r="PZ5" s="59"/>
      <c r="QA5" s="59"/>
      <c r="QB5" s="59"/>
      <c r="QC5" s="59"/>
      <c r="QD5" s="59"/>
      <c r="QE5" s="59"/>
      <c r="QF5" s="59"/>
      <c r="QG5" s="59"/>
      <c r="QH5" s="59"/>
      <c r="QI5" s="59"/>
      <c r="QJ5" s="59"/>
      <c r="QK5" s="59"/>
      <c r="QL5" s="59"/>
      <c r="QM5" s="59"/>
      <c r="QN5" s="59"/>
      <c r="QO5" s="59"/>
      <c r="QP5" s="59"/>
      <c r="QQ5" s="59"/>
      <c r="QR5" s="59"/>
      <c r="QS5" s="59"/>
      <c r="QT5" s="59"/>
      <c r="QU5" s="59"/>
      <c r="QV5" s="59"/>
      <c r="QW5" s="59"/>
      <c r="QX5" s="59"/>
      <c r="QY5" s="59"/>
      <c r="QZ5" s="59"/>
      <c r="RA5" s="59"/>
      <c r="RB5" s="59"/>
      <c r="RC5" s="59"/>
      <c r="RD5" s="59"/>
      <c r="RE5" s="59"/>
      <c r="RF5" s="59"/>
      <c r="RG5" s="59"/>
      <c r="RH5" s="59"/>
      <c r="RI5" s="59"/>
      <c r="RJ5" s="59"/>
      <c r="RK5" s="59"/>
      <c r="RL5" s="59"/>
      <c r="RM5" s="59"/>
      <c r="RN5" s="59"/>
      <c r="RO5" s="59"/>
      <c r="RP5" s="59"/>
      <c r="RQ5" s="59"/>
      <c r="RR5" s="59"/>
      <c r="RS5" s="59"/>
      <c r="RT5" s="59"/>
      <c r="RU5" s="59"/>
      <c r="RV5" s="59"/>
      <c r="RW5" s="59"/>
      <c r="RX5" s="59"/>
      <c r="RY5" s="59"/>
      <c r="RZ5" s="59"/>
      <c r="SA5" s="59"/>
      <c r="SB5" s="59"/>
      <c r="SC5" s="59"/>
      <c r="SD5" s="59"/>
      <c r="SE5" s="59"/>
      <c r="SF5" s="59"/>
      <c r="SG5" s="59"/>
      <c r="SH5" s="59"/>
      <c r="SI5" s="59"/>
      <c r="SJ5" s="59"/>
      <c r="SK5" s="59"/>
      <c r="SL5" s="59"/>
      <c r="SM5" s="59"/>
      <c r="SN5" s="59"/>
      <c r="SO5" s="59"/>
      <c r="SP5" s="59"/>
      <c r="SQ5" s="59"/>
      <c r="SR5" s="59"/>
      <c r="SS5" s="59"/>
      <c r="ST5" s="59"/>
      <c r="SU5" s="59"/>
      <c r="SV5" s="59"/>
      <c r="SW5" s="59"/>
      <c r="SX5" s="59"/>
      <c r="SY5" s="59"/>
      <c r="SZ5" s="59"/>
      <c r="TA5" s="59"/>
      <c r="TB5" s="59"/>
      <c r="TC5" s="59"/>
      <c r="TD5" s="59"/>
      <c r="TE5" s="59"/>
      <c r="TF5" s="59"/>
      <c r="TG5" s="59"/>
      <c r="TH5" s="59"/>
      <c r="TI5" s="59"/>
      <c r="TJ5" s="59"/>
      <c r="TK5" s="59"/>
      <c r="TL5" s="59"/>
      <c r="TM5" s="59"/>
      <c r="TN5" s="59"/>
      <c r="TO5" s="59"/>
      <c r="TP5" s="59"/>
      <c r="TQ5" s="59"/>
      <c r="TR5" s="59"/>
      <c r="TS5" s="59"/>
      <c r="TT5" s="59"/>
      <c r="TU5" s="59"/>
      <c r="TV5" s="59"/>
      <c r="TW5" s="59"/>
      <c r="TX5" s="59"/>
      <c r="TY5" s="59"/>
      <c r="TZ5" s="59"/>
      <c r="UA5" s="59"/>
      <c r="UB5" s="59"/>
      <c r="UC5" s="59"/>
      <c r="UD5" s="59"/>
      <c r="UE5" s="59"/>
      <c r="UF5" s="59"/>
      <c r="UG5" s="59"/>
      <c r="UH5" s="59"/>
      <c r="UI5" s="59"/>
      <c r="UJ5" s="59"/>
      <c r="UK5" s="59"/>
      <c r="UL5" s="59"/>
      <c r="UM5" s="59"/>
      <c r="UN5" s="59"/>
      <c r="UO5" s="59"/>
      <c r="UP5" s="59"/>
      <c r="UQ5" s="59"/>
      <c r="UR5" s="59"/>
      <c r="US5" s="59"/>
      <c r="UT5" s="59"/>
      <c r="UU5" s="59"/>
      <c r="UV5" s="59"/>
      <c r="UW5" s="59"/>
      <c r="UX5" s="59"/>
      <c r="UY5" s="59"/>
      <c r="UZ5" s="59"/>
      <c r="VA5" s="59"/>
      <c r="VB5" s="59"/>
      <c r="VC5" s="59"/>
      <c r="VD5" s="59"/>
      <c r="VE5" s="59"/>
      <c r="VF5" s="59"/>
      <c r="VG5" s="59"/>
      <c r="VH5" s="59"/>
      <c r="VI5" s="59"/>
      <c r="VJ5" s="59"/>
      <c r="VK5" s="59"/>
      <c r="VL5" s="59"/>
      <c r="VM5" s="59"/>
      <c r="VN5" s="59"/>
      <c r="VO5" s="59"/>
      <c r="VP5" s="59"/>
      <c r="VQ5" s="59"/>
      <c r="VR5" s="59"/>
      <c r="VS5" s="59"/>
      <c r="VT5" s="59"/>
      <c r="VU5" s="59"/>
      <c r="VV5" s="59"/>
      <c r="VW5" s="59"/>
      <c r="VX5" s="59"/>
      <c r="VY5" s="59"/>
      <c r="VZ5" s="59"/>
      <c r="WA5" s="59"/>
      <c r="WB5" s="59"/>
      <c r="WC5" s="59"/>
      <c r="WD5" s="59"/>
      <c r="WE5" s="59"/>
      <c r="WF5" s="59"/>
      <c r="WG5" s="59"/>
      <c r="WH5" s="59"/>
      <c r="WI5" s="59"/>
      <c r="WJ5" s="59"/>
      <c r="WK5" s="59"/>
      <c r="WL5" s="59"/>
      <c r="WM5" s="59"/>
      <c r="WN5" s="59"/>
      <c r="WO5" s="59"/>
      <c r="WP5" s="59"/>
      <c r="WQ5" s="59"/>
      <c r="WR5" s="59"/>
      <c r="WS5" s="59"/>
      <c r="WT5" s="59"/>
      <c r="WU5" s="59"/>
      <c r="WV5" s="59"/>
      <c r="WW5" s="59"/>
      <c r="WX5" s="59"/>
      <c r="WY5" s="59"/>
      <c r="WZ5" s="59"/>
      <c r="XA5" s="59"/>
      <c r="XB5" s="59"/>
      <c r="XC5" s="59"/>
      <c r="XD5" s="59"/>
      <c r="XE5" s="59"/>
      <c r="XF5" s="59"/>
      <c r="XG5" s="59"/>
      <c r="XH5" s="59"/>
      <c r="XI5" s="59"/>
      <c r="XJ5" s="59"/>
      <c r="XK5" s="59"/>
      <c r="XL5" s="59"/>
      <c r="XM5" s="59"/>
      <c r="XN5" s="59"/>
      <c r="XO5" s="59"/>
      <c r="XP5" s="59"/>
      <c r="XQ5" s="59"/>
      <c r="XR5" s="59"/>
      <c r="XS5" s="59"/>
      <c r="XT5" s="59"/>
      <c r="XU5" s="59"/>
      <c r="XV5" s="59"/>
      <c r="XW5" s="59"/>
      <c r="XX5" s="59"/>
      <c r="XY5" s="59"/>
      <c r="XZ5" s="59"/>
      <c r="YA5" s="59"/>
      <c r="YB5" s="59"/>
      <c r="YC5" s="59"/>
      <c r="YD5" s="59"/>
      <c r="YE5" s="59"/>
      <c r="YF5" s="59"/>
      <c r="YG5" s="59"/>
      <c r="YH5" s="59"/>
      <c r="YI5" s="59"/>
      <c r="YJ5" s="59"/>
      <c r="YK5" s="59"/>
      <c r="YL5" s="59"/>
      <c r="YM5" s="59"/>
      <c r="YN5" s="59"/>
      <c r="YO5" s="59"/>
      <c r="YP5" s="59"/>
      <c r="YQ5" s="59"/>
      <c r="YR5" s="59"/>
      <c r="YS5" s="59"/>
      <c r="YT5" s="59"/>
      <c r="YU5" s="59"/>
      <c r="YV5" s="59"/>
      <c r="YW5" s="59"/>
      <c r="YX5" s="59"/>
      <c r="YY5" s="59"/>
      <c r="YZ5" s="59"/>
      <c r="ZA5" s="59"/>
      <c r="ZB5" s="59"/>
      <c r="ZC5" s="59"/>
      <c r="ZD5" s="59"/>
      <c r="ZE5" s="59"/>
      <c r="ZF5" s="59"/>
      <c r="ZG5" s="59"/>
      <c r="ZH5" s="59"/>
      <c r="ZI5" s="59"/>
      <c r="ZJ5" s="59"/>
      <c r="ZK5" s="59"/>
      <c r="ZL5" s="59"/>
      <c r="ZM5" s="59"/>
      <c r="ZN5" s="59"/>
      <c r="ZO5" s="59"/>
      <c r="ZP5" s="59"/>
      <c r="ZQ5" s="59"/>
      <c r="ZR5" s="59"/>
      <c r="ZS5" s="59"/>
      <c r="ZT5" s="59"/>
      <c r="ZU5" s="59"/>
      <c r="ZV5" s="59"/>
      <c r="ZW5" s="59"/>
      <c r="ZX5" s="59"/>
      <c r="ZY5" s="59"/>
      <c r="ZZ5" s="59"/>
      <c r="AAA5" s="59"/>
      <c r="AAB5" s="59"/>
      <c r="AAC5" s="59"/>
      <c r="AAD5" s="59"/>
      <c r="AAE5" s="59"/>
      <c r="AAF5" s="59"/>
      <c r="AAG5" s="59"/>
      <c r="AAH5" s="59"/>
      <c r="AAI5" s="59"/>
      <c r="AAJ5" s="59"/>
      <c r="AAK5" s="59"/>
      <c r="AAL5" s="59"/>
      <c r="AAM5" s="59"/>
      <c r="AAN5" s="59"/>
      <c r="AAO5" s="59"/>
      <c r="AAP5" s="59"/>
      <c r="AAQ5" s="59"/>
      <c r="AAR5" s="59"/>
      <c r="AAS5" s="59"/>
      <c r="AAT5" s="59"/>
      <c r="AAU5" s="59"/>
      <c r="AAV5" s="59"/>
      <c r="AAW5" s="59"/>
      <c r="AAX5" s="59"/>
      <c r="AAY5" s="59"/>
      <c r="AAZ5" s="59"/>
      <c r="ABA5" s="59"/>
      <c r="ABB5" s="59"/>
      <c r="ABC5" s="59"/>
      <c r="ABD5" s="59"/>
      <c r="ABE5" s="59"/>
      <c r="ABF5" s="59"/>
      <c r="ABG5" s="59"/>
      <c r="ABH5" s="59"/>
      <c r="ABI5" s="59"/>
      <c r="ABJ5" s="59"/>
      <c r="ABK5" s="59"/>
      <c r="ABL5" s="59"/>
      <c r="ABM5" s="59"/>
      <c r="ABN5" s="59"/>
      <c r="ABO5" s="59"/>
      <c r="ABP5" s="59"/>
      <c r="ABQ5" s="59"/>
      <c r="ABR5" s="59"/>
      <c r="ABS5" s="59"/>
      <c r="ABT5" s="59"/>
      <c r="ABU5" s="59"/>
      <c r="ABV5" s="59"/>
      <c r="ABW5" s="59"/>
      <c r="ABX5" s="59"/>
      <c r="ABY5" s="59"/>
      <c r="ABZ5" s="59"/>
      <c r="ACA5" s="59"/>
      <c r="ACB5" s="59"/>
      <c r="ACC5" s="59"/>
      <c r="ACD5" s="59"/>
      <c r="ACE5" s="59"/>
      <c r="ACF5" s="59"/>
      <c r="ACG5" s="59"/>
      <c r="ACH5" s="59"/>
      <c r="ACI5" s="59"/>
      <c r="ACJ5" s="59"/>
      <c r="ACK5" s="59"/>
      <c r="ACL5" s="59"/>
      <c r="ACM5" s="59"/>
      <c r="ACN5" s="59"/>
      <c r="ACO5" s="59"/>
      <c r="ACP5" s="59"/>
      <c r="ACQ5" s="59"/>
      <c r="ACR5" s="59"/>
      <c r="ACS5" s="59"/>
      <c r="ACT5" s="59"/>
      <c r="ACU5" s="59"/>
      <c r="ACV5" s="59"/>
      <c r="ACW5" s="59"/>
      <c r="ACX5" s="59"/>
      <c r="ACY5" s="59"/>
      <c r="ACZ5" s="59"/>
      <c r="ADA5" s="59"/>
      <c r="ADB5" s="59"/>
      <c r="ADC5" s="59"/>
      <c r="ADD5" s="59"/>
      <c r="ADE5" s="59"/>
      <c r="ADF5" s="59"/>
      <c r="ADG5" s="59"/>
      <c r="ADH5" s="59"/>
      <c r="ADI5" s="59"/>
      <c r="ADJ5" s="59"/>
      <c r="ADK5" s="59"/>
      <c r="ADL5" s="59"/>
      <c r="ADM5" s="59"/>
      <c r="ADN5" s="59"/>
      <c r="ADO5" s="59"/>
      <c r="ADP5" s="59"/>
      <c r="ADQ5" s="59"/>
      <c r="ADR5" s="59"/>
      <c r="ADS5" s="59"/>
      <c r="ADT5" s="59"/>
      <c r="ADU5" s="59"/>
      <c r="ADV5" s="59"/>
      <c r="ADW5" s="59"/>
      <c r="ADX5" s="59"/>
      <c r="ADY5" s="59"/>
      <c r="ADZ5" s="59"/>
      <c r="AEA5" s="59"/>
      <c r="AEB5" s="59"/>
      <c r="AEC5" s="59"/>
      <c r="AED5" s="59"/>
      <c r="AEE5" s="59"/>
      <c r="AEF5" s="59"/>
      <c r="AEG5" s="59"/>
      <c r="AEH5" s="59"/>
      <c r="AEI5" s="59"/>
      <c r="AEJ5" s="59"/>
      <c r="AEK5" s="59"/>
      <c r="AEL5" s="59"/>
      <c r="AEM5" s="59"/>
      <c r="AEN5" s="59"/>
      <c r="AEO5" s="59"/>
      <c r="AEP5" s="59"/>
      <c r="AEQ5" s="59"/>
      <c r="AER5" s="59"/>
      <c r="AES5" s="59"/>
      <c r="AET5" s="59"/>
      <c r="AEU5" s="59"/>
      <c r="AEV5" s="59"/>
      <c r="AEW5" s="59"/>
      <c r="AEX5" s="59"/>
      <c r="AEY5" s="59"/>
      <c r="AEZ5" s="59"/>
      <c r="AFA5" s="59"/>
      <c r="AFB5" s="59"/>
      <c r="AFC5" s="59"/>
      <c r="AFD5" s="59"/>
      <c r="AFE5" s="59"/>
      <c r="AFF5" s="59"/>
      <c r="AFG5" s="59"/>
      <c r="AFH5" s="59"/>
      <c r="AFI5" s="59"/>
      <c r="AFJ5" s="59"/>
      <c r="AFK5" s="59"/>
      <c r="AFL5" s="59"/>
      <c r="AFM5" s="59"/>
      <c r="AFN5" s="59"/>
      <c r="AFO5" s="59"/>
      <c r="AFP5" s="59"/>
      <c r="AFQ5" s="59"/>
      <c r="AFR5" s="59"/>
      <c r="AFS5" s="59"/>
      <c r="AFT5" s="59"/>
      <c r="AFU5" s="59"/>
      <c r="AFV5" s="59"/>
      <c r="AFW5" s="59"/>
      <c r="AFX5" s="59"/>
      <c r="AFY5" s="59"/>
      <c r="AFZ5" s="59"/>
      <c r="AGA5" s="59"/>
      <c r="AGB5" s="59"/>
      <c r="AGC5" s="59"/>
      <c r="AGD5" s="59"/>
      <c r="AGE5" s="59"/>
      <c r="AGF5" s="59"/>
      <c r="AGG5" s="59"/>
      <c r="AGH5" s="59"/>
      <c r="AGI5" s="59"/>
      <c r="AGJ5" s="59"/>
      <c r="AGK5" s="59"/>
      <c r="AGL5" s="59"/>
      <c r="AGM5" s="59"/>
      <c r="AGN5" s="59"/>
      <c r="AGO5" s="59"/>
      <c r="AGP5" s="59"/>
      <c r="AGQ5" s="59"/>
      <c r="AGR5" s="59"/>
      <c r="AGS5" s="59"/>
      <c r="AGT5" s="59"/>
      <c r="AGU5" s="59"/>
      <c r="AGV5" s="59"/>
      <c r="AGW5" s="59"/>
      <c r="AGX5" s="59"/>
      <c r="AGY5" s="59"/>
      <c r="AGZ5" s="59"/>
      <c r="AHA5" s="59"/>
      <c r="AHB5" s="59"/>
      <c r="AHC5" s="59"/>
      <c r="AHD5" s="59"/>
      <c r="AHE5" s="59"/>
      <c r="AHF5" s="59"/>
      <c r="AHG5" s="59"/>
      <c r="AHH5" s="59"/>
      <c r="AHI5" s="59"/>
      <c r="AHJ5" s="59"/>
      <c r="AHK5" s="59"/>
      <c r="AHL5" s="59"/>
      <c r="AHM5" s="59"/>
      <c r="AHN5" s="59"/>
      <c r="AHO5" s="59"/>
      <c r="AHP5" s="59"/>
      <c r="AHQ5" s="59"/>
      <c r="AHR5" s="59"/>
      <c r="AHS5" s="59"/>
      <c r="AHT5" s="59"/>
      <c r="AHU5" s="59"/>
      <c r="AHV5" s="59"/>
      <c r="AHW5" s="59"/>
      <c r="AHX5" s="59"/>
      <c r="AHY5" s="59"/>
      <c r="AHZ5" s="59"/>
      <c r="AIA5" s="59"/>
      <c r="AIB5" s="59"/>
      <c r="AIC5" s="59"/>
      <c r="AID5" s="59"/>
      <c r="AIE5" s="59"/>
      <c r="AIF5" s="59"/>
      <c r="AIG5" s="59"/>
      <c r="AIH5" s="59"/>
      <c r="AII5" s="59"/>
      <c r="AIJ5" s="59"/>
      <c r="AIK5" s="59"/>
      <c r="AIL5" s="59"/>
      <c r="AIM5" s="59"/>
      <c r="AIN5" s="59"/>
      <c r="AIO5" s="59"/>
      <c r="AIP5" s="59"/>
      <c r="AIQ5" s="59"/>
      <c r="AIR5" s="59"/>
      <c r="AIS5" s="59"/>
      <c r="AIT5" s="59"/>
      <c r="AIU5" s="59"/>
      <c r="AIV5" s="59"/>
      <c r="AIW5" s="59"/>
      <c r="AIX5" s="59"/>
      <c r="AIY5" s="59"/>
      <c r="AIZ5" s="59"/>
      <c r="AJA5" s="59"/>
      <c r="AJB5" s="59"/>
      <c r="AJC5" s="59"/>
      <c r="AJD5" s="59"/>
      <c r="AJE5" s="59"/>
      <c r="AJF5" s="59"/>
      <c r="AJG5" s="59"/>
      <c r="AJH5" s="59"/>
      <c r="AJI5" s="59"/>
      <c r="AJJ5" s="59"/>
      <c r="AJK5" s="59"/>
      <c r="AJL5" s="59"/>
      <c r="AJM5" s="59"/>
      <c r="AJN5" s="59"/>
      <c r="AJO5" s="59"/>
      <c r="AJP5" s="59"/>
      <c r="AJQ5" s="59"/>
      <c r="AJR5" s="59"/>
      <c r="AJS5" s="59"/>
      <c r="AJT5" s="59"/>
      <c r="AJU5" s="59"/>
      <c r="AJV5" s="59"/>
      <c r="AJW5" s="59"/>
      <c r="AJX5" s="59"/>
      <c r="AJY5" s="59"/>
      <c r="AJZ5" s="59"/>
      <c r="AKA5" s="59"/>
      <c r="AKB5" s="59"/>
      <c r="AKC5" s="59"/>
      <c r="AKD5" s="59"/>
      <c r="AKE5" s="59"/>
      <c r="AKF5" s="59"/>
      <c r="AKG5" s="59"/>
      <c r="AKH5" s="59"/>
      <c r="AKI5" s="59"/>
      <c r="AKJ5" s="59"/>
      <c r="AKK5" s="59"/>
      <c r="AKL5" s="59"/>
      <c r="AKM5" s="59"/>
      <c r="AKN5" s="59"/>
      <c r="AKO5" s="59"/>
      <c r="AKP5" s="59"/>
      <c r="AKQ5" s="59"/>
      <c r="AKR5" s="59"/>
      <c r="AKS5" s="59"/>
      <c r="AKT5" s="59"/>
      <c r="AKU5" s="59"/>
      <c r="AKV5" s="59"/>
      <c r="AKW5" s="59"/>
      <c r="AKX5" s="59"/>
      <c r="AKY5" s="59"/>
      <c r="AKZ5" s="59"/>
      <c r="ALA5" s="59"/>
      <c r="ALB5" s="59"/>
      <c r="ALC5" s="59"/>
      <c r="ALD5" s="59"/>
      <c r="ALE5" s="59"/>
      <c r="ALF5" s="59"/>
      <c r="ALG5" s="59"/>
      <c r="ALH5" s="59"/>
      <c r="ALI5" s="59"/>
      <c r="ALJ5" s="59"/>
      <c r="ALK5" s="59"/>
      <c r="ALL5" s="59"/>
      <c r="ALM5" s="59"/>
      <c r="ALN5" s="59"/>
      <c r="ALO5" s="59"/>
      <c r="ALP5" s="59"/>
      <c r="ALQ5" s="59"/>
      <c r="ALR5" s="59"/>
      <c r="ALS5" s="59"/>
      <c r="ALT5" s="59"/>
      <c r="ALU5" s="59"/>
      <c r="ALV5" s="59"/>
      <c r="ALW5" s="59"/>
      <c r="ALX5" s="59"/>
      <c r="ALY5" s="59"/>
      <c r="ALZ5" s="59"/>
      <c r="AMA5" s="59"/>
      <c r="AMB5" s="59"/>
      <c r="AMC5" s="59"/>
      <c r="AMD5" s="59"/>
      <c r="AME5" s="59"/>
      <c r="AMF5" s="59"/>
      <c r="AMG5" s="59"/>
      <c r="AMH5" s="59"/>
      <c r="AMI5" s="59"/>
      <c r="AMJ5" s="59"/>
      <c r="AMK5" s="59"/>
      <c r="AML5" s="59"/>
      <c r="AMM5" s="59"/>
      <c r="AMN5" s="59"/>
      <c r="AMO5" s="59"/>
      <c r="AMP5" s="59"/>
      <c r="AMQ5" s="59"/>
      <c r="AMR5" s="59"/>
      <c r="AMS5" s="59"/>
      <c r="AMT5" s="59"/>
      <c r="AMU5" s="59"/>
      <c r="AMV5" s="59"/>
      <c r="AMW5" s="59"/>
      <c r="AMX5" s="59"/>
      <c r="AMY5" s="59"/>
      <c r="AMZ5" s="59"/>
      <c r="ANA5" s="59"/>
      <c r="ANB5" s="59"/>
      <c r="ANC5" s="59"/>
      <c r="AND5" s="59"/>
      <c r="ANE5" s="59"/>
      <c r="ANF5" s="59"/>
      <c r="ANG5" s="59"/>
      <c r="ANH5" s="59"/>
      <c r="ANI5" s="59"/>
      <c r="ANJ5" s="59"/>
      <c r="ANK5" s="59"/>
      <c r="ANL5" s="59"/>
      <c r="ANM5" s="59"/>
      <c r="ANN5" s="59"/>
      <c r="ANO5" s="59"/>
      <c r="ANP5" s="59"/>
      <c r="ANQ5" s="59"/>
      <c r="ANR5" s="59"/>
      <c r="ANS5" s="59"/>
      <c r="ANT5" s="59"/>
      <c r="ANU5" s="59"/>
      <c r="ANV5" s="59"/>
      <c r="ANW5" s="59"/>
      <c r="ANX5" s="59"/>
      <c r="ANY5" s="59"/>
      <c r="ANZ5" s="59"/>
      <c r="AOA5" s="59"/>
      <c r="AOB5" s="59"/>
      <c r="AOC5" s="59"/>
      <c r="AOD5" s="59"/>
      <c r="AOE5" s="59"/>
      <c r="AOF5" s="59"/>
      <c r="AOG5" s="59"/>
      <c r="AOH5" s="59"/>
      <c r="AOI5" s="59"/>
      <c r="AOJ5" s="59"/>
      <c r="AOK5" s="59"/>
      <c r="AOL5" s="59"/>
      <c r="AOM5" s="59"/>
      <c r="AON5" s="59"/>
      <c r="AOO5" s="59"/>
      <c r="AOP5" s="59"/>
      <c r="AOQ5" s="59"/>
      <c r="AOR5" s="59"/>
      <c r="AOS5" s="59"/>
      <c r="AOT5" s="59"/>
      <c r="AOU5" s="59"/>
      <c r="AOV5" s="59"/>
      <c r="AOW5" s="59"/>
      <c r="AOX5" s="59"/>
      <c r="AOY5" s="59"/>
      <c r="AOZ5" s="59"/>
      <c r="APA5" s="59"/>
      <c r="APB5" s="59"/>
      <c r="APC5" s="59"/>
      <c r="APD5" s="59"/>
      <c r="APE5" s="59"/>
      <c r="APF5" s="59"/>
      <c r="APG5" s="59"/>
      <c r="APH5" s="59"/>
      <c r="API5" s="59"/>
      <c r="APJ5" s="59"/>
      <c r="APK5" s="59"/>
      <c r="APL5" s="59"/>
      <c r="APM5" s="59"/>
      <c r="APN5" s="59"/>
      <c r="APO5" s="59"/>
      <c r="APP5" s="59"/>
      <c r="APQ5" s="59"/>
      <c r="APR5" s="59"/>
      <c r="APS5" s="59"/>
      <c r="APT5" s="59"/>
      <c r="APU5" s="59"/>
      <c r="APV5" s="59"/>
      <c r="APW5" s="59"/>
      <c r="APX5" s="59"/>
      <c r="APY5" s="59"/>
      <c r="APZ5" s="59"/>
      <c r="AQA5" s="59"/>
      <c r="AQB5" s="59"/>
      <c r="AQC5" s="59"/>
      <c r="AQD5" s="59"/>
      <c r="AQE5" s="59"/>
      <c r="AQF5" s="59"/>
      <c r="AQG5" s="59"/>
      <c r="AQH5" s="59"/>
      <c r="AQI5" s="59"/>
      <c r="AQJ5" s="59"/>
      <c r="AQK5" s="59"/>
      <c r="AQL5" s="59"/>
      <c r="AQM5" s="59"/>
      <c r="AQN5" s="59"/>
      <c r="AQO5" s="59"/>
      <c r="AQP5" s="59"/>
      <c r="AQQ5" s="59"/>
      <c r="AQR5" s="59"/>
      <c r="AQS5" s="59"/>
      <c r="AQT5" s="59"/>
      <c r="AQU5" s="59"/>
      <c r="AQV5" s="59"/>
      <c r="AQW5" s="59"/>
      <c r="AQX5" s="59"/>
      <c r="AQY5" s="59"/>
      <c r="AQZ5" s="59"/>
      <c r="ARA5" s="59"/>
      <c r="ARB5" s="59"/>
      <c r="ARC5" s="59"/>
      <c r="ARD5" s="59"/>
      <c r="ARE5" s="59"/>
      <c r="ARF5" s="59"/>
      <c r="ARG5" s="59"/>
      <c r="ARH5" s="59"/>
      <c r="ARI5" s="59"/>
      <c r="ARJ5" s="59"/>
      <c r="ARK5" s="59"/>
      <c r="ARL5" s="59"/>
      <c r="ARM5" s="59"/>
      <c r="ARN5" s="59"/>
      <c r="ARO5" s="59"/>
      <c r="ARP5" s="59"/>
      <c r="ARQ5" s="59"/>
      <c r="ARR5" s="59"/>
      <c r="ARS5" s="59"/>
      <c r="ART5" s="59"/>
      <c r="ARU5" s="59"/>
      <c r="ARV5" s="59"/>
      <c r="ARW5" s="59"/>
      <c r="ARX5" s="59"/>
      <c r="ARY5" s="59"/>
      <c r="ARZ5" s="59"/>
      <c r="ASA5" s="59"/>
      <c r="ASB5" s="59"/>
      <c r="ASC5" s="59"/>
      <c r="ASD5" s="59"/>
      <c r="ASE5" s="59"/>
      <c r="ASF5" s="59"/>
      <c r="ASG5" s="59"/>
      <c r="ASH5" s="59"/>
      <c r="ASI5" s="59"/>
      <c r="ASJ5" s="59"/>
      <c r="ASK5" s="59"/>
      <c r="ASL5" s="59"/>
      <c r="ASM5" s="59"/>
      <c r="ASN5" s="59"/>
      <c r="ASO5" s="59"/>
      <c r="ASP5" s="59"/>
      <c r="ASQ5" s="59"/>
      <c r="ASR5" s="59"/>
      <c r="ASS5" s="59"/>
      <c r="AST5" s="59"/>
      <c r="ASU5" s="59"/>
      <c r="ASV5" s="59"/>
      <c r="ASW5" s="59"/>
      <c r="ASX5" s="59"/>
      <c r="ASY5" s="59"/>
      <c r="ASZ5" s="59"/>
      <c r="ATA5" s="59"/>
      <c r="ATB5" s="59"/>
      <c r="ATC5" s="59"/>
      <c r="ATD5" s="59"/>
      <c r="ATE5" s="59"/>
      <c r="ATF5" s="59"/>
      <c r="ATG5" s="59"/>
      <c r="ATH5" s="59"/>
      <c r="ATI5" s="59"/>
      <c r="ATJ5" s="59"/>
      <c r="ATK5" s="59"/>
      <c r="ATL5" s="59"/>
      <c r="ATM5" s="59"/>
      <c r="ATN5" s="59"/>
      <c r="ATO5" s="59"/>
      <c r="ATP5" s="59"/>
      <c r="ATQ5" s="59"/>
      <c r="ATR5" s="59"/>
      <c r="ATS5" s="59"/>
      <c r="ATT5" s="59"/>
      <c r="ATU5" s="59"/>
      <c r="ATV5" s="59"/>
      <c r="ATW5" s="59"/>
      <c r="ATX5" s="59"/>
      <c r="ATY5" s="59"/>
      <c r="ATZ5" s="59"/>
      <c r="AUA5" s="59"/>
      <c r="AUB5" s="59"/>
      <c r="AUC5" s="59"/>
      <c r="AUD5" s="59"/>
      <c r="AUE5" s="59"/>
      <c r="AUF5" s="59"/>
      <c r="AUG5" s="59"/>
      <c r="AUH5" s="59"/>
      <c r="AUI5" s="59"/>
      <c r="AUJ5" s="59"/>
      <c r="AUK5" s="59"/>
      <c r="AUL5" s="59"/>
      <c r="AUM5" s="59"/>
      <c r="AUN5" s="59"/>
      <c r="AUO5" s="59"/>
      <c r="AUP5" s="59"/>
      <c r="AUQ5" s="59"/>
      <c r="AUR5" s="59"/>
      <c r="AUS5" s="59"/>
      <c r="AUT5" s="59"/>
      <c r="AUU5" s="59"/>
      <c r="AUV5" s="59"/>
      <c r="AUW5" s="59"/>
      <c r="AUX5" s="59"/>
      <c r="AUY5" s="59"/>
      <c r="AUZ5" s="59"/>
      <c r="AVA5" s="59"/>
      <c r="AVB5" s="59"/>
      <c r="AVC5" s="59"/>
      <c r="AVD5" s="59"/>
      <c r="AVE5" s="59"/>
      <c r="AVF5" s="59"/>
      <c r="AVG5" s="59"/>
      <c r="AVH5" s="59"/>
      <c r="AVI5" s="59"/>
      <c r="AVJ5" s="59"/>
      <c r="AVK5" s="59"/>
      <c r="AVL5" s="59"/>
      <c r="AVM5" s="59"/>
      <c r="AVN5" s="59"/>
      <c r="AVO5" s="59"/>
      <c r="AVP5" s="59"/>
      <c r="AVQ5" s="59"/>
      <c r="AVR5" s="59"/>
      <c r="AVS5" s="59"/>
      <c r="AVT5" s="59"/>
      <c r="AVU5" s="59"/>
      <c r="AVV5" s="59"/>
      <c r="AVW5" s="59"/>
      <c r="AVX5" s="59"/>
      <c r="AVY5" s="59"/>
      <c r="AVZ5" s="59"/>
      <c r="AWA5" s="59"/>
      <c r="AWB5" s="59"/>
      <c r="AWC5" s="59"/>
      <c r="AWD5" s="59"/>
      <c r="AWE5" s="59"/>
      <c r="AWF5" s="59"/>
      <c r="AWG5" s="59"/>
      <c r="AWH5" s="59"/>
      <c r="AWI5" s="59"/>
      <c r="AWJ5" s="59"/>
      <c r="AWK5" s="59"/>
      <c r="AWL5" s="59"/>
      <c r="AWM5" s="59"/>
      <c r="AWN5" s="59"/>
      <c r="AWO5" s="59"/>
      <c r="AWP5" s="59"/>
      <c r="AWQ5" s="59"/>
      <c r="AWR5" s="59"/>
      <c r="AWS5" s="59"/>
      <c r="AWT5" s="59"/>
      <c r="AWU5" s="59"/>
      <c r="AWV5" s="59"/>
      <c r="AWW5" s="59"/>
      <c r="AWX5" s="59"/>
      <c r="AWY5" s="59"/>
      <c r="AWZ5" s="59"/>
      <c r="AXA5" s="59"/>
      <c r="AXB5" s="59"/>
      <c r="AXC5" s="59"/>
      <c r="AXD5" s="59"/>
      <c r="AXE5" s="59"/>
      <c r="AXF5" s="59"/>
      <c r="AXG5" s="59"/>
      <c r="AXH5" s="59"/>
      <c r="AXI5" s="59"/>
      <c r="AXJ5" s="59"/>
      <c r="AXK5" s="59"/>
      <c r="AXL5" s="59"/>
      <c r="AXM5" s="59"/>
      <c r="AXN5" s="59"/>
      <c r="AXO5" s="59"/>
      <c r="AXP5" s="59"/>
      <c r="AXQ5" s="59"/>
      <c r="AXR5" s="59"/>
      <c r="AXS5" s="59"/>
      <c r="AXT5" s="59"/>
      <c r="AXU5" s="59"/>
      <c r="AXV5" s="59"/>
      <c r="AXW5" s="59"/>
      <c r="AXX5" s="59"/>
      <c r="AXY5" s="59"/>
      <c r="AXZ5" s="59"/>
      <c r="AYA5" s="59"/>
      <c r="AYB5" s="59"/>
      <c r="AYC5" s="59"/>
      <c r="AYD5" s="59"/>
      <c r="AYE5" s="59"/>
      <c r="AYF5" s="59"/>
      <c r="AYG5" s="59"/>
      <c r="AYH5" s="59"/>
      <c r="AYI5" s="59"/>
      <c r="AYJ5" s="59"/>
      <c r="AYK5" s="59"/>
      <c r="AYL5" s="59"/>
      <c r="AYM5" s="59"/>
      <c r="AYN5" s="59"/>
      <c r="AYO5" s="59"/>
      <c r="AYP5" s="59"/>
      <c r="AYQ5" s="59"/>
      <c r="AYR5" s="59"/>
      <c r="AYS5" s="59"/>
      <c r="AYT5" s="59"/>
      <c r="AYU5" s="59"/>
      <c r="AYV5" s="59"/>
      <c r="AYW5" s="59"/>
      <c r="AYX5" s="59"/>
      <c r="AYY5" s="59"/>
      <c r="AYZ5" s="59"/>
      <c r="AZA5" s="59"/>
      <c r="AZB5" s="59"/>
      <c r="AZC5" s="59"/>
      <c r="AZD5" s="59"/>
      <c r="AZE5" s="59"/>
      <c r="AZF5" s="59"/>
      <c r="AZG5" s="59"/>
      <c r="AZH5" s="59"/>
      <c r="AZI5" s="59"/>
      <c r="AZJ5" s="59"/>
      <c r="AZK5" s="59"/>
      <c r="AZL5" s="59"/>
      <c r="AZM5" s="59"/>
      <c r="AZN5" s="59"/>
      <c r="AZO5" s="59"/>
      <c r="AZP5" s="59"/>
      <c r="AZQ5" s="59"/>
      <c r="AZR5" s="59"/>
      <c r="AZS5" s="59"/>
      <c r="AZT5" s="59"/>
      <c r="AZU5" s="59"/>
      <c r="AZV5" s="59"/>
      <c r="AZW5" s="59"/>
      <c r="AZX5" s="59"/>
      <c r="AZY5" s="59"/>
      <c r="AZZ5" s="59"/>
      <c r="BAA5" s="59"/>
      <c r="BAB5" s="59"/>
      <c r="BAC5" s="59"/>
      <c r="BAD5" s="59"/>
      <c r="BAE5" s="59"/>
      <c r="BAF5" s="59"/>
      <c r="BAG5" s="59"/>
      <c r="BAH5" s="59"/>
      <c r="BAI5" s="59"/>
      <c r="BAJ5" s="59"/>
      <c r="BAK5" s="59"/>
      <c r="BAL5" s="59"/>
      <c r="BAM5" s="59"/>
      <c r="BAN5" s="59"/>
      <c r="BAO5" s="59"/>
      <c r="BAP5" s="59"/>
      <c r="BAQ5" s="59"/>
      <c r="BAR5" s="59"/>
      <c r="BAS5" s="59"/>
      <c r="BAT5" s="59"/>
      <c r="BAU5" s="59"/>
      <c r="BAV5" s="59"/>
      <c r="BAW5" s="59"/>
      <c r="BAX5" s="59"/>
      <c r="BAY5" s="59"/>
      <c r="BAZ5" s="59"/>
      <c r="BBA5" s="59"/>
      <c r="BBB5" s="59"/>
      <c r="BBC5" s="59"/>
      <c r="BBD5" s="59"/>
      <c r="BBE5" s="59"/>
      <c r="BBF5" s="59"/>
      <c r="BBG5" s="59"/>
      <c r="BBH5" s="59"/>
      <c r="BBI5" s="59"/>
      <c r="BBJ5" s="59"/>
      <c r="BBK5" s="59"/>
      <c r="BBL5" s="59"/>
      <c r="BBM5" s="59"/>
      <c r="BBN5" s="59"/>
      <c r="BBO5" s="59"/>
      <c r="BBP5" s="59"/>
      <c r="BBQ5" s="59"/>
      <c r="BBR5" s="59"/>
      <c r="BBS5" s="59"/>
      <c r="BBT5" s="59"/>
      <c r="BBU5" s="59"/>
      <c r="BBV5" s="59"/>
      <c r="BBW5" s="59"/>
      <c r="BBX5" s="59"/>
      <c r="BBY5" s="59"/>
      <c r="BBZ5" s="59"/>
      <c r="BCA5" s="59"/>
      <c r="BCB5" s="59"/>
      <c r="BCC5" s="59"/>
      <c r="BCD5" s="59"/>
      <c r="BCE5" s="59"/>
      <c r="BCF5" s="59"/>
      <c r="BCG5" s="59"/>
      <c r="BCH5" s="59"/>
      <c r="BCI5" s="59"/>
      <c r="BCJ5" s="59"/>
      <c r="BCK5" s="59"/>
      <c r="BCL5" s="59"/>
      <c r="BCM5" s="59"/>
      <c r="BCN5" s="59"/>
      <c r="BCO5" s="59"/>
      <c r="BCP5" s="59"/>
      <c r="BCQ5" s="59"/>
      <c r="BCR5" s="59"/>
      <c r="BCS5" s="59"/>
      <c r="BCT5" s="59"/>
      <c r="BCU5" s="59"/>
      <c r="BCV5" s="59"/>
      <c r="BCW5" s="59"/>
      <c r="BCX5" s="59"/>
      <c r="BCY5" s="59"/>
      <c r="BCZ5" s="59"/>
      <c r="BDA5" s="59"/>
      <c r="BDB5" s="59"/>
      <c r="BDC5" s="59"/>
      <c r="BDD5" s="59"/>
      <c r="BDE5" s="59"/>
      <c r="BDF5" s="59"/>
      <c r="BDG5" s="59"/>
      <c r="BDH5" s="59"/>
      <c r="BDI5" s="59"/>
      <c r="BDJ5" s="59"/>
      <c r="BDK5" s="59"/>
      <c r="BDL5" s="59"/>
      <c r="BDM5" s="59"/>
      <c r="BDN5" s="59"/>
      <c r="BDO5" s="59"/>
      <c r="BDP5" s="59"/>
      <c r="BDQ5" s="59"/>
      <c r="BDR5" s="59"/>
      <c r="BDS5" s="59"/>
      <c r="BDT5" s="59"/>
      <c r="BDU5" s="59"/>
      <c r="BDV5" s="59"/>
      <c r="BDW5" s="59"/>
      <c r="BDX5" s="59"/>
      <c r="BDY5" s="59"/>
      <c r="BDZ5" s="59"/>
      <c r="BEA5" s="59"/>
      <c r="BEB5" s="59"/>
      <c r="BEC5" s="59"/>
      <c r="BED5" s="59"/>
      <c r="BEE5" s="59"/>
      <c r="BEF5" s="59"/>
      <c r="BEG5" s="59"/>
      <c r="BEH5" s="59"/>
      <c r="BEI5" s="59"/>
      <c r="BEJ5" s="59"/>
      <c r="BEK5" s="59"/>
      <c r="BEL5" s="59"/>
      <c r="BEM5" s="59"/>
      <c r="BEN5" s="59"/>
      <c r="BEO5" s="59"/>
      <c r="BEP5" s="59"/>
      <c r="BEQ5" s="59"/>
      <c r="BER5" s="59"/>
      <c r="BES5" s="59"/>
      <c r="BET5" s="59"/>
      <c r="BEU5" s="59"/>
      <c r="BEV5" s="59"/>
      <c r="BEW5" s="59"/>
      <c r="BEX5" s="59"/>
      <c r="BEY5" s="59"/>
      <c r="BEZ5" s="59"/>
      <c r="BFA5" s="59"/>
      <c r="BFB5" s="59"/>
      <c r="BFC5" s="59"/>
      <c r="BFD5" s="59"/>
      <c r="BFE5" s="59"/>
      <c r="BFF5" s="59"/>
      <c r="BFG5" s="59"/>
      <c r="BFH5" s="59"/>
      <c r="BFI5" s="59"/>
      <c r="BFJ5" s="59"/>
      <c r="BFK5" s="59"/>
      <c r="BFL5" s="59"/>
      <c r="BFM5" s="59"/>
      <c r="BFN5" s="59"/>
      <c r="BFO5" s="59"/>
      <c r="BFP5" s="59"/>
      <c r="BFQ5" s="59"/>
      <c r="BFR5" s="59"/>
      <c r="BFS5" s="59"/>
      <c r="BFT5" s="59"/>
      <c r="BFU5" s="59"/>
      <c r="BFV5" s="59"/>
      <c r="BFW5" s="59"/>
      <c r="BFX5" s="59"/>
      <c r="BFY5" s="59"/>
      <c r="BFZ5" s="59"/>
      <c r="BGA5" s="59"/>
      <c r="BGB5" s="59"/>
      <c r="BGC5" s="59"/>
      <c r="BGD5" s="59"/>
      <c r="BGE5" s="59"/>
      <c r="BGF5" s="59"/>
      <c r="BGG5" s="59"/>
      <c r="BGH5" s="59"/>
      <c r="BGI5" s="59"/>
      <c r="BGJ5" s="59"/>
      <c r="BGK5" s="59"/>
      <c r="BGL5" s="59"/>
      <c r="BGM5" s="59"/>
      <c r="BGN5" s="59"/>
      <c r="BGO5" s="59"/>
      <c r="BGP5" s="59"/>
      <c r="BGQ5" s="59"/>
      <c r="BGR5" s="59"/>
      <c r="BGS5" s="59"/>
      <c r="BGT5" s="59"/>
      <c r="BGU5" s="59"/>
      <c r="BGV5" s="59"/>
      <c r="BGW5" s="59"/>
      <c r="BGX5" s="59"/>
      <c r="BGY5" s="59"/>
      <c r="BGZ5" s="59"/>
      <c r="BHA5" s="59"/>
      <c r="BHB5" s="59"/>
      <c r="BHC5" s="59"/>
      <c r="BHD5" s="59"/>
      <c r="BHE5" s="59"/>
      <c r="BHF5" s="59"/>
      <c r="BHG5" s="59"/>
      <c r="BHH5" s="59"/>
      <c r="BHI5" s="59"/>
      <c r="BHJ5" s="59"/>
      <c r="BHK5" s="59"/>
      <c r="BHL5" s="59"/>
      <c r="BHM5" s="59"/>
      <c r="BHN5" s="59"/>
      <c r="BHO5" s="59"/>
      <c r="BHP5" s="59"/>
      <c r="BHQ5" s="59"/>
      <c r="BHR5" s="59"/>
      <c r="BHS5" s="59"/>
      <c r="BHT5" s="59"/>
      <c r="BHU5" s="59"/>
      <c r="BHV5" s="59"/>
      <c r="BHW5" s="59"/>
      <c r="BHX5" s="59"/>
      <c r="BHY5" s="59"/>
      <c r="BHZ5" s="59"/>
      <c r="BIA5" s="59"/>
      <c r="BIB5" s="59"/>
      <c r="BIC5" s="59"/>
      <c r="BID5" s="59"/>
      <c r="BIE5" s="59"/>
      <c r="BIF5" s="59"/>
      <c r="BIG5" s="59"/>
      <c r="BIH5" s="59"/>
      <c r="BII5" s="59"/>
      <c r="BIJ5" s="59"/>
      <c r="BIK5" s="59"/>
      <c r="BIL5" s="59"/>
      <c r="BIM5" s="59"/>
      <c r="BIN5" s="59"/>
      <c r="BIO5" s="59"/>
      <c r="BIP5" s="59"/>
      <c r="BIQ5" s="59"/>
      <c r="BIR5" s="59"/>
      <c r="BIS5" s="59"/>
      <c r="BIT5" s="59"/>
      <c r="BIU5" s="59"/>
      <c r="BIV5" s="59"/>
      <c r="BIW5" s="59"/>
      <c r="BIX5" s="59"/>
      <c r="BIY5" s="59"/>
      <c r="BIZ5" s="59"/>
      <c r="BJA5" s="59"/>
      <c r="BJB5" s="59"/>
      <c r="BJC5" s="59"/>
      <c r="BJD5" s="59"/>
      <c r="BJE5" s="59"/>
      <c r="BJF5" s="59"/>
      <c r="BJG5" s="59"/>
      <c r="BJH5" s="59"/>
      <c r="BJI5" s="59"/>
      <c r="BJJ5" s="59"/>
      <c r="BJK5" s="59"/>
      <c r="BJL5" s="59"/>
      <c r="BJM5" s="59"/>
      <c r="BJN5" s="59"/>
      <c r="BJO5" s="59"/>
      <c r="BJP5" s="59"/>
      <c r="BJQ5" s="59"/>
      <c r="BJR5" s="59"/>
      <c r="BJS5" s="59"/>
      <c r="BJT5" s="59"/>
      <c r="BJU5" s="59"/>
      <c r="BJV5" s="59"/>
      <c r="BJW5" s="59"/>
      <c r="BJX5" s="59"/>
      <c r="BJY5" s="59"/>
      <c r="BJZ5" s="59"/>
      <c r="BKA5" s="59"/>
      <c r="BKB5" s="59"/>
      <c r="BKC5" s="59"/>
      <c r="BKD5" s="59"/>
      <c r="BKE5" s="59"/>
      <c r="BKF5" s="59"/>
      <c r="BKG5" s="59"/>
      <c r="BKH5" s="59"/>
      <c r="BKI5" s="59"/>
      <c r="BKJ5" s="59"/>
      <c r="BKK5" s="59"/>
      <c r="BKL5" s="59"/>
      <c r="BKM5" s="59"/>
      <c r="BKN5" s="59"/>
      <c r="BKO5" s="59"/>
      <c r="BKP5" s="59"/>
      <c r="BKQ5" s="59"/>
      <c r="BKR5" s="59"/>
      <c r="BKS5" s="59"/>
      <c r="BKT5" s="59"/>
      <c r="BKU5" s="59"/>
      <c r="BKV5" s="59"/>
      <c r="BKW5" s="59"/>
      <c r="BKX5" s="59"/>
      <c r="BKY5" s="59"/>
      <c r="BKZ5" s="59"/>
      <c r="BLA5" s="59"/>
      <c r="BLB5" s="59"/>
      <c r="BLC5" s="59"/>
      <c r="BLD5" s="59"/>
      <c r="BLE5" s="59"/>
      <c r="BLF5" s="59"/>
      <c r="BLG5" s="59"/>
      <c r="BLH5" s="59"/>
      <c r="BLI5" s="59"/>
      <c r="BLJ5" s="59"/>
      <c r="BLK5" s="59"/>
      <c r="BLL5" s="59"/>
      <c r="BLM5" s="59"/>
      <c r="BLN5" s="59"/>
      <c r="BLO5" s="59"/>
      <c r="BLP5" s="59"/>
      <c r="BLQ5" s="59"/>
      <c r="BLR5" s="59"/>
      <c r="BLS5" s="59"/>
      <c r="BLT5" s="59"/>
      <c r="BLU5" s="59"/>
      <c r="BLV5" s="59"/>
      <c r="BLW5" s="59"/>
      <c r="BLX5" s="59"/>
      <c r="BLY5" s="59"/>
      <c r="BLZ5" s="59"/>
      <c r="BMA5" s="59"/>
      <c r="BMB5" s="59"/>
      <c r="BMC5" s="59"/>
      <c r="BMD5" s="59"/>
      <c r="BME5" s="59"/>
      <c r="BMF5" s="59"/>
      <c r="BMG5" s="59"/>
      <c r="BMH5" s="59"/>
      <c r="BMI5" s="59"/>
      <c r="BMJ5" s="59"/>
      <c r="BMK5" s="59"/>
      <c r="BML5" s="59"/>
      <c r="BMM5" s="59"/>
      <c r="BMN5" s="59"/>
      <c r="BMO5" s="59"/>
      <c r="BMP5" s="59"/>
      <c r="BMQ5" s="59"/>
      <c r="BMR5" s="59"/>
      <c r="BMS5" s="59"/>
      <c r="BMT5" s="59"/>
      <c r="BMU5" s="59"/>
      <c r="BMV5" s="59"/>
      <c r="BMW5" s="59"/>
      <c r="BMX5" s="59"/>
      <c r="BMY5" s="59"/>
      <c r="BMZ5" s="59"/>
      <c r="BNA5" s="59"/>
      <c r="BNB5" s="59"/>
      <c r="BNC5" s="59"/>
      <c r="BND5" s="59"/>
      <c r="BNE5" s="59"/>
      <c r="BNF5" s="59"/>
      <c r="BNG5" s="59"/>
      <c r="BNH5" s="59"/>
      <c r="BNI5" s="59"/>
      <c r="BNJ5" s="59"/>
      <c r="BNK5" s="59"/>
      <c r="BNL5" s="59"/>
      <c r="BNM5" s="59"/>
      <c r="BNN5" s="59"/>
      <c r="BNO5" s="59"/>
      <c r="BNP5" s="59"/>
      <c r="BNQ5" s="59"/>
      <c r="BNR5" s="59"/>
      <c r="BNS5" s="59"/>
      <c r="BNT5" s="59"/>
      <c r="BNU5" s="59"/>
      <c r="BNV5" s="59"/>
      <c r="BNW5" s="59"/>
      <c r="BNX5" s="59"/>
      <c r="BNY5" s="59"/>
      <c r="BNZ5" s="59"/>
      <c r="BOA5" s="59"/>
      <c r="BOB5" s="59"/>
      <c r="BOC5" s="59"/>
      <c r="BOD5" s="59"/>
      <c r="BOE5" s="59"/>
      <c r="BOF5" s="59"/>
      <c r="BOG5" s="59"/>
      <c r="BOH5" s="59"/>
      <c r="BOI5" s="59"/>
      <c r="BOJ5" s="59"/>
      <c r="BOK5" s="59"/>
      <c r="BOL5" s="59"/>
      <c r="BOM5" s="59"/>
      <c r="BON5" s="59"/>
      <c r="BOO5" s="59"/>
      <c r="BOP5" s="59"/>
      <c r="BOQ5" s="59"/>
      <c r="BOR5" s="59"/>
      <c r="BOS5" s="59"/>
      <c r="BOT5" s="59"/>
      <c r="BOU5" s="59"/>
      <c r="BOV5" s="59"/>
      <c r="BOW5" s="59"/>
      <c r="BOX5" s="59"/>
      <c r="BOY5" s="59"/>
      <c r="BOZ5" s="59"/>
      <c r="BPA5" s="59"/>
      <c r="BPB5" s="59"/>
      <c r="BPC5" s="59"/>
      <c r="BPD5" s="59"/>
      <c r="BPE5" s="59"/>
      <c r="BPF5" s="59"/>
      <c r="BPG5" s="59"/>
      <c r="BPH5" s="59"/>
      <c r="BPI5" s="59"/>
      <c r="BPJ5" s="59"/>
      <c r="BPK5" s="59"/>
      <c r="BPL5" s="59"/>
      <c r="BPM5" s="59"/>
      <c r="BPN5" s="59"/>
      <c r="BPO5" s="59"/>
      <c r="BPP5" s="59"/>
      <c r="BPQ5" s="59"/>
      <c r="BPR5" s="59"/>
      <c r="BPS5" s="59"/>
      <c r="BPT5" s="59"/>
      <c r="BPU5" s="59"/>
      <c r="BPV5" s="59"/>
      <c r="BPW5" s="59"/>
      <c r="BPX5" s="59"/>
      <c r="BPY5" s="59"/>
      <c r="BPZ5" s="59"/>
      <c r="BQA5" s="59"/>
      <c r="BQB5" s="59"/>
      <c r="BQC5" s="59"/>
      <c r="BQD5" s="59"/>
      <c r="BQE5" s="59"/>
      <c r="BQF5" s="59"/>
      <c r="BQG5" s="59"/>
      <c r="BQH5" s="59"/>
      <c r="BQI5" s="59"/>
      <c r="BQJ5" s="59"/>
      <c r="BQK5" s="59"/>
      <c r="BQL5" s="59"/>
      <c r="BQM5" s="59"/>
      <c r="BQN5" s="59"/>
      <c r="BQO5" s="59"/>
      <c r="BQP5" s="59"/>
      <c r="BQQ5" s="59"/>
      <c r="BQR5" s="59"/>
      <c r="BQS5" s="59"/>
      <c r="BQT5" s="59"/>
      <c r="BQU5" s="59"/>
      <c r="BQV5" s="59"/>
      <c r="BQW5" s="59"/>
      <c r="BQX5" s="59"/>
      <c r="BQY5" s="59"/>
      <c r="BQZ5" s="59"/>
      <c r="BRA5" s="59"/>
      <c r="BRB5" s="59"/>
      <c r="BRC5" s="59"/>
      <c r="BRD5" s="59"/>
      <c r="BRE5" s="59"/>
      <c r="BRF5" s="59"/>
      <c r="BRG5" s="59"/>
      <c r="BRH5" s="59"/>
      <c r="BRI5" s="59"/>
      <c r="BRJ5" s="59"/>
      <c r="BRK5" s="59"/>
      <c r="BRL5" s="59"/>
      <c r="BRM5" s="59"/>
      <c r="BRN5" s="59"/>
      <c r="BRO5" s="59"/>
      <c r="BRP5" s="59"/>
      <c r="BRQ5" s="59"/>
      <c r="BRR5" s="59"/>
      <c r="BRS5" s="59"/>
      <c r="BRT5" s="59"/>
      <c r="BRU5" s="59"/>
      <c r="BRV5" s="59"/>
      <c r="BRW5" s="59"/>
      <c r="BRX5" s="59"/>
      <c r="BRY5" s="59"/>
      <c r="BRZ5" s="59"/>
      <c r="BSA5" s="59"/>
      <c r="BSB5" s="59"/>
      <c r="BSC5" s="59"/>
      <c r="BSD5" s="59"/>
      <c r="BSE5" s="59"/>
      <c r="BSF5" s="59"/>
      <c r="BSG5" s="59"/>
      <c r="BSH5" s="59"/>
      <c r="BSI5" s="59"/>
      <c r="BSJ5" s="59"/>
      <c r="BSK5" s="59"/>
      <c r="BSL5" s="59"/>
      <c r="BSM5" s="59"/>
      <c r="BSN5" s="59"/>
      <c r="BSO5" s="59"/>
      <c r="BSP5" s="59"/>
      <c r="BSQ5" s="59"/>
      <c r="BSR5" s="59"/>
      <c r="BSS5" s="59"/>
      <c r="BST5" s="59"/>
      <c r="BSU5" s="59"/>
      <c r="BSV5" s="59"/>
      <c r="BSW5" s="59"/>
      <c r="BSX5" s="59"/>
      <c r="BSY5" s="59"/>
      <c r="BSZ5" s="59"/>
      <c r="BTA5" s="59"/>
      <c r="BTB5" s="59"/>
      <c r="BTC5" s="59"/>
      <c r="BTD5" s="59"/>
      <c r="BTE5" s="59"/>
      <c r="BTF5" s="59"/>
      <c r="BTG5" s="59"/>
      <c r="BTH5" s="59"/>
      <c r="BTI5" s="59"/>
      <c r="BTJ5" s="59"/>
      <c r="BTK5" s="59"/>
      <c r="BTL5" s="59"/>
      <c r="BTM5" s="59"/>
      <c r="BTN5" s="59"/>
      <c r="BTO5" s="59"/>
      <c r="BTP5" s="59"/>
      <c r="BTQ5" s="59"/>
      <c r="BTR5" s="59"/>
      <c r="BTS5" s="59"/>
      <c r="BTT5" s="59"/>
      <c r="BTU5" s="59"/>
      <c r="BTV5" s="59"/>
      <c r="BTW5" s="59"/>
      <c r="BTX5" s="59"/>
      <c r="BTY5" s="59"/>
      <c r="BTZ5" s="59"/>
      <c r="BUA5" s="59"/>
      <c r="BUB5" s="59"/>
      <c r="BUC5" s="59"/>
      <c r="BUD5" s="59"/>
      <c r="BUE5" s="59"/>
      <c r="BUF5" s="59"/>
      <c r="BUG5" s="59"/>
      <c r="BUH5" s="59"/>
      <c r="BUI5" s="59"/>
      <c r="BUJ5" s="59"/>
      <c r="BUK5" s="59"/>
      <c r="BUL5" s="59"/>
      <c r="BUM5" s="59"/>
      <c r="BUN5" s="59"/>
      <c r="BUO5" s="59"/>
      <c r="BUP5" s="59"/>
      <c r="BUQ5" s="59"/>
      <c r="BUR5" s="59"/>
      <c r="BUS5" s="59"/>
      <c r="BUT5" s="59"/>
      <c r="BUU5" s="59"/>
      <c r="BUV5" s="59"/>
      <c r="BUW5" s="59"/>
      <c r="BUX5" s="59"/>
      <c r="BUY5" s="59"/>
      <c r="BUZ5" s="59"/>
      <c r="BVA5" s="59"/>
      <c r="BVB5" s="59"/>
      <c r="BVC5" s="59"/>
      <c r="BVD5" s="59"/>
      <c r="BVE5" s="59"/>
      <c r="BVF5" s="59"/>
      <c r="BVG5" s="59"/>
      <c r="BVH5" s="59"/>
      <c r="BVI5" s="59"/>
      <c r="BVJ5" s="59"/>
      <c r="BVK5" s="59"/>
      <c r="BVL5" s="59"/>
      <c r="BVM5" s="59"/>
      <c r="BVN5" s="59"/>
      <c r="BVO5" s="59"/>
      <c r="BVP5" s="59"/>
      <c r="BVQ5" s="59"/>
      <c r="BVR5" s="59"/>
      <c r="BVS5" s="59"/>
      <c r="BVT5" s="59"/>
      <c r="BVU5" s="59"/>
      <c r="BVV5" s="59"/>
      <c r="BVW5" s="59"/>
      <c r="BVX5" s="59"/>
      <c r="BVY5" s="59"/>
      <c r="BVZ5" s="59"/>
      <c r="BWA5" s="59"/>
      <c r="BWB5" s="59"/>
      <c r="BWC5" s="59"/>
      <c r="BWD5" s="59"/>
      <c r="BWE5" s="59"/>
      <c r="BWF5" s="59"/>
      <c r="BWG5" s="59"/>
      <c r="BWH5" s="59"/>
      <c r="BWI5" s="59"/>
      <c r="BWJ5" s="59"/>
      <c r="BWK5" s="59"/>
      <c r="BWL5" s="59"/>
      <c r="BWM5" s="59"/>
      <c r="BWN5" s="59"/>
      <c r="BWO5" s="59"/>
      <c r="BWP5" s="59"/>
      <c r="BWQ5" s="59"/>
      <c r="BWR5" s="59"/>
      <c r="BWS5" s="59"/>
      <c r="BWT5" s="59"/>
      <c r="BWU5" s="59"/>
      <c r="BWV5" s="59"/>
      <c r="BWW5" s="59"/>
      <c r="BWX5" s="59"/>
      <c r="BWY5" s="59"/>
      <c r="BWZ5" s="59"/>
      <c r="BXA5" s="59"/>
      <c r="BXB5" s="59"/>
      <c r="BXC5" s="59"/>
      <c r="BXD5" s="59"/>
      <c r="BXE5" s="59"/>
      <c r="BXF5" s="59"/>
      <c r="BXG5" s="59"/>
      <c r="BXH5" s="59"/>
      <c r="BXI5" s="59"/>
      <c r="BXJ5" s="59"/>
      <c r="BXK5" s="59"/>
      <c r="BXL5" s="59"/>
      <c r="BXM5" s="59"/>
      <c r="BXN5" s="59"/>
      <c r="BXO5" s="59"/>
      <c r="BXP5" s="59"/>
      <c r="BXQ5" s="59"/>
      <c r="BXR5" s="59"/>
      <c r="BXS5" s="59"/>
      <c r="BXT5" s="59"/>
      <c r="BXU5" s="59"/>
      <c r="BXV5" s="59"/>
      <c r="BXW5" s="59"/>
      <c r="BXX5" s="59"/>
      <c r="BXY5" s="59"/>
      <c r="BXZ5" s="59"/>
      <c r="BYA5" s="59"/>
      <c r="BYB5" s="59"/>
      <c r="BYC5" s="59"/>
      <c r="BYD5" s="59"/>
      <c r="BYE5" s="59"/>
      <c r="BYF5" s="59"/>
      <c r="BYG5" s="59"/>
      <c r="BYH5" s="59"/>
      <c r="BYI5" s="59"/>
      <c r="BYJ5" s="59"/>
      <c r="BYK5" s="59"/>
      <c r="BYL5" s="59"/>
      <c r="BYM5" s="59"/>
      <c r="BYN5" s="59"/>
      <c r="BYO5" s="59"/>
      <c r="BYP5" s="59"/>
      <c r="BYQ5" s="59"/>
      <c r="BYR5" s="59"/>
      <c r="BYS5" s="59"/>
      <c r="BYT5" s="59"/>
      <c r="BYU5" s="59"/>
      <c r="BYV5" s="59"/>
      <c r="BYW5" s="59"/>
      <c r="BYX5" s="59"/>
      <c r="BYY5" s="59"/>
      <c r="BYZ5" s="59"/>
      <c r="BZA5" s="59"/>
      <c r="BZB5" s="59"/>
      <c r="BZC5" s="59"/>
      <c r="BZD5" s="59"/>
      <c r="BZE5" s="59"/>
      <c r="BZF5" s="59"/>
      <c r="BZG5" s="59"/>
      <c r="BZH5" s="59"/>
      <c r="BZI5" s="59"/>
      <c r="BZJ5" s="59"/>
      <c r="BZK5" s="59"/>
      <c r="BZL5" s="59"/>
      <c r="BZM5" s="59"/>
      <c r="BZN5" s="59"/>
      <c r="BZO5" s="59"/>
      <c r="BZP5" s="59"/>
      <c r="BZQ5" s="59"/>
      <c r="BZR5" s="59"/>
      <c r="BZS5" s="59"/>
      <c r="BZT5" s="59"/>
      <c r="BZU5" s="59"/>
      <c r="BZV5" s="59"/>
      <c r="BZW5" s="59"/>
      <c r="BZX5" s="59"/>
      <c r="BZY5" s="59"/>
      <c r="BZZ5" s="59"/>
      <c r="CAA5" s="59"/>
      <c r="CAB5" s="59"/>
      <c r="CAC5" s="59"/>
      <c r="CAD5" s="59"/>
      <c r="CAE5" s="59"/>
      <c r="CAF5" s="59"/>
      <c r="CAG5" s="59"/>
      <c r="CAH5" s="59"/>
      <c r="CAI5" s="59"/>
      <c r="CAJ5" s="59"/>
      <c r="CAK5" s="59"/>
      <c r="CAL5" s="59"/>
      <c r="CAM5" s="59"/>
      <c r="CAN5" s="59"/>
      <c r="CAO5" s="59"/>
      <c r="CAP5" s="59"/>
      <c r="CAQ5" s="59"/>
      <c r="CAR5" s="59"/>
      <c r="CAS5" s="59"/>
      <c r="CAT5" s="59"/>
      <c r="CAU5" s="59"/>
      <c r="CAV5" s="59"/>
      <c r="CAW5" s="59"/>
      <c r="CAX5" s="59"/>
      <c r="CAY5" s="59"/>
      <c r="CAZ5" s="59"/>
      <c r="CBA5" s="59"/>
      <c r="CBB5" s="59"/>
      <c r="CBC5" s="59"/>
      <c r="CBD5" s="59"/>
      <c r="CBE5" s="59"/>
      <c r="CBF5" s="59"/>
      <c r="CBG5" s="59"/>
      <c r="CBH5" s="59"/>
      <c r="CBI5" s="59"/>
      <c r="CBJ5" s="59"/>
      <c r="CBK5" s="59"/>
      <c r="CBL5" s="59"/>
      <c r="CBM5" s="59"/>
      <c r="CBN5" s="59"/>
      <c r="CBO5" s="59"/>
      <c r="CBP5" s="59"/>
      <c r="CBQ5" s="59"/>
      <c r="CBR5" s="59"/>
      <c r="CBS5" s="59"/>
    </row>
    <row r="6" spans="1:2099" s="1" customFormat="1" ht="1.5" customHeight="1" x14ac:dyDescent="0.2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58"/>
      <c r="M6" s="58"/>
      <c r="N6" s="58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  <c r="IX6" s="59"/>
      <c r="IY6" s="59"/>
      <c r="IZ6" s="59"/>
      <c r="JA6" s="59"/>
      <c r="JB6" s="59"/>
      <c r="JC6" s="59"/>
      <c r="JD6" s="59"/>
      <c r="JE6" s="59"/>
      <c r="JF6" s="59"/>
      <c r="JG6" s="59"/>
      <c r="JH6" s="59"/>
      <c r="JI6" s="59"/>
      <c r="JJ6" s="59"/>
      <c r="JK6" s="59"/>
      <c r="JL6" s="59"/>
      <c r="JM6" s="59"/>
      <c r="JN6" s="59"/>
      <c r="JO6" s="59"/>
      <c r="JP6" s="59"/>
      <c r="JQ6" s="59"/>
      <c r="JR6" s="59"/>
      <c r="JS6" s="59"/>
      <c r="JT6" s="59"/>
      <c r="JU6" s="59"/>
      <c r="JV6" s="59"/>
      <c r="JW6" s="59"/>
      <c r="JX6" s="59"/>
      <c r="JY6" s="59"/>
      <c r="JZ6" s="59"/>
      <c r="KA6" s="59"/>
      <c r="KB6" s="59"/>
      <c r="KC6" s="59"/>
      <c r="KD6" s="59"/>
      <c r="KE6" s="59"/>
      <c r="KF6" s="59"/>
      <c r="KG6" s="59"/>
      <c r="KH6" s="59"/>
      <c r="KI6" s="59"/>
      <c r="KJ6" s="59"/>
      <c r="KK6" s="59"/>
      <c r="KL6" s="59"/>
      <c r="KM6" s="59"/>
      <c r="KN6" s="59"/>
      <c r="KO6" s="59"/>
      <c r="KP6" s="59"/>
      <c r="KQ6" s="59"/>
      <c r="KR6" s="59"/>
      <c r="KS6" s="59"/>
      <c r="KT6" s="59"/>
      <c r="KU6" s="59"/>
      <c r="KV6" s="59"/>
      <c r="KW6" s="59"/>
      <c r="KX6" s="59"/>
      <c r="KY6" s="59"/>
      <c r="KZ6" s="59"/>
      <c r="LA6" s="59"/>
      <c r="LB6" s="59"/>
      <c r="LC6" s="59"/>
      <c r="LD6" s="59"/>
      <c r="LE6" s="59"/>
      <c r="LF6" s="59"/>
      <c r="LG6" s="59"/>
      <c r="LH6" s="59"/>
      <c r="LI6" s="59"/>
      <c r="LJ6" s="59"/>
      <c r="LK6" s="59"/>
      <c r="LL6" s="59"/>
      <c r="LM6" s="59"/>
      <c r="LN6" s="59"/>
      <c r="LO6" s="59"/>
      <c r="LP6" s="59"/>
      <c r="LQ6" s="59"/>
      <c r="LR6" s="59"/>
      <c r="LS6" s="59"/>
      <c r="LT6" s="59"/>
      <c r="LU6" s="59"/>
      <c r="LV6" s="59"/>
      <c r="LW6" s="59"/>
      <c r="LX6" s="59"/>
      <c r="LY6" s="59"/>
      <c r="LZ6" s="59"/>
      <c r="MA6" s="59"/>
      <c r="MB6" s="59"/>
      <c r="MC6" s="59"/>
      <c r="MD6" s="59"/>
      <c r="ME6" s="59"/>
      <c r="MF6" s="59"/>
      <c r="MG6" s="59"/>
      <c r="MH6" s="59"/>
      <c r="MI6" s="59"/>
      <c r="MJ6" s="59"/>
      <c r="MK6" s="59"/>
      <c r="ML6" s="59"/>
      <c r="MM6" s="59"/>
      <c r="MN6" s="59"/>
      <c r="MO6" s="59"/>
      <c r="MP6" s="59"/>
      <c r="MQ6" s="59"/>
      <c r="MR6" s="59"/>
      <c r="MS6" s="59"/>
      <c r="MT6" s="59"/>
      <c r="MU6" s="59"/>
      <c r="MV6" s="59"/>
      <c r="MW6" s="59"/>
      <c r="MX6" s="59"/>
      <c r="MY6" s="59"/>
      <c r="MZ6" s="59"/>
      <c r="NA6" s="59"/>
      <c r="NB6" s="59"/>
      <c r="NC6" s="59"/>
      <c r="ND6" s="59"/>
      <c r="NE6" s="59"/>
      <c r="NF6" s="59"/>
      <c r="NG6" s="59"/>
      <c r="NH6" s="59"/>
      <c r="NI6" s="59"/>
      <c r="NJ6" s="59"/>
      <c r="NK6" s="59"/>
      <c r="NL6" s="59"/>
      <c r="NM6" s="59"/>
      <c r="NN6" s="59"/>
      <c r="NO6" s="59"/>
      <c r="NP6" s="59"/>
      <c r="NQ6" s="59"/>
      <c r="NR6" s="59"/>
      <c r="NS6" s="59"/>
      <c r="NT6" s="59"/>
      <c r="NU6" s="59"/>
      <c r="NV6" s="59"/>
      <c r="NW6" s="59"/>
      <c r="NX6" s="59"/>
      <c r="NY6" s="59"/>
      <c r="NZ6" s="59"/>
      <c r="OA6" s="59"/>
      <c r="OB6" s="59"/>
      <c r="OC6" s="59"/>
      <c r="OD6" s="59"/>
      <c r="OE6" s="59"/>
      <c r="OF6" s="59"/>
      <c r="OG6" s="59"/>
      <c r="OH6" s="59"/>
      <c r="OI6" s="59"/>
      <c r="OJ6" s="59"/>
      <c r="OK6" s="59"/>
      <c r="OL6" s="59"/>
      <c r="OM6" s="59"/>
      <c r="ON6" s="59"/>
      <c r="OO6" s="59"/>
      <c r="OP6" s="59"/>
      <c r="OQ6" s="59"/>
      <c r="OR6" s="59"/>
      <c r="OS6" s="59"/>
      <c r="OT6" s="59"/>
      <c r="OU6" s="59"/>
      <c r="OV6" s="59"/>
      <c r="OW6" s="59"/>
      <c r="OX6" s="59"/>
      <c r="OY6" s="59"/>
      <c r="OZ6" s="59"/>
      <c r="PA6" s="59"/>
      <c r="PB6" s="59"/>
      <c r="PC6" s="59"/>
      <c r="PD6" s="59"/>
      <c r="PE6" s="59"/>
      <c r="PF6" s="59"/>
      <c r="PG6" s="59"/>
      <c r="PH6" s="59"/>
      <c r="PI6" s="59"/>
      <c r="PJ6" s="59"/>
      <c r="PK6" s="59"/>
      <c r="PL6" s="59"/>
      <c r="PM6" s="59"/>
      <c r="PN6" s="59"/>
      <c r="PO6" s="59"/>
      <c r="PP6" s="59"/>
      <c r="PQ6" s="59"/>
      <c r="PR6" s="59"/>
      <c r="PS6" s="59"/>
      <c r="PT6" s="59"/>
      <c r="PU6" s="59"/>
      <c r="PV6" s="59"/>
      <c r="PW6" s="59"/>
      <c r="PX6" s="59"/>
      <c r="PY6" s="59"/>
      <c r="PZ6" s="59"/>
      <c r="QA6" s="59"/>
      <c r="QB6" s="59"/>
      <c r="QC6" s="59"/>
      <c r="QD6" s="59"/>
      <c r="QE6" s="59"/>
      <c r="QF6" s="59"/>
      <c r="QG6" s="59"/>
      <c r="QH6" s="59"/>
      <c r="QI6" s="59"/>
      <c r="QJ6" s="59"/>
      <c r="QK6" s="59"/>
      <c r="QL6" s="59"/>
      <c r="QM6" s="59"/>
      <c r="QN6" s="59"/>
      <c r="QO6" s="59"/>
      <c r="QP6" s="59"/>
      <c r="QQ6" s="59"/>
      <c r="QR6" s="59"/>
      <c r="QS6" s="59"/>
      <c r="QT6" s="59"/>
      <c r="QU6" s="59"/>
      <c r="QV6" s="59"/>
      <c r="QW6" s="59"/>
      <c r="QX6" s="59"/>
      <c r="QY6" s="59"/>
      <c r="QZ6" s="59"/>
      <c r="RA6" s="59"/>
      <c r="RB6" s="59"/>
      <c r="RC6" s="59"/>
      <c r="RD6" s="59"/>
      <c r="RE6" s="59"/>
      <c r="RF6" s="59"/>
      <c r="RG6" s="59"/>
      <c r="RH6" s="59"/>
      <c r="RI6" s="59"/>
      <c r="RJ6" s="59"/>
      <c r="RK6" s="59"/>
      <c r="RL6" s="59"/>
      <c r="RM6" s="59"/>
      <c r="RN6" s="59"/>
      <c r="RO6" s="59"/>
      <c r="RP6" s="59"/>
      <c r="RQ6" s="59"/>
      <c r="RR6" s="59"/>
      <c r="RS6" s="59"/>
      <c r="RT6" s="59"/>
      <c r="RU6" s="59"/>
      <c r="RV6" s="59"/>
      <c r="RW6" s="59"/>
      <c r="RX6" s="59"/>
      <c r="RY6" s="59"/>
      <c r="RZ6" s="59"/>
      <c r="SA6" s="59"/>
      <c r="SB6" s="59"/>
      <c r="SC6" s="59"/>
      <c r="SD6" s="59"/>
      <c r="SE6" s="59"/>
      <c r="SF6" s="59"/>
      <c r="SG6" s="59"/>
      <c r="SH6" s="59"/>
      <c r="SI6" s="59"/>
      <c r="SJ6" s="59"/>
      <c r="SK6" s="59"/>
      <c r="SL6" s="59"/>
      <c r="SM6" s="59"/>
      <c r="SN6" s="59"/>
      <c r="SO6" s="59"/>
      <c r="SP6" s="59"/>
      <c r="SQ6" s="59"/>
      <c r="SR6" s="59"/>
      <c r="SS6" s="59"/>
      <c r="ST6" s="59"/>
      <c r="SU6" s="59"/>
      <c r="SV6" s="59"/>
      <c r="SW6" s="59"/>
      <c r="SX6" s="59"/>
      <c r="SY6" s="59"/>
      <c r="SZ6" s="59"/>
      <c r="TA6" s="59"/>
      <c r="TB6" s="59"/>
      <c r="TC6" s="59"/>
      <c r="TD6" s="59"/>
      <c r="TE6" s="59"/>
      <c r="TF6" s="59"/>
      <c r="TG6" s="59"/>
      <c r="TH6" s="59"/>
      <c r="TI6" s="59"/>
      <c r="TJ6" s="59"/>
      <c r="TK6" s="59"/>
      <c r="TL6" s="59"/>
      <c r="TM6" s="59"/>
      <c r="TN6" s="59"/>
      <c r="TO6" s="59"/>
      <c r="TP6" s="59"/>
      <c r="TQ6" s="59"/>
      <c r="TR6" s="59"/>
      <c r="TS6" s="59"/>
      <c r="TT6" s="59"/>
      <c r="TU6" s="59"/>
      <c r="TV6" s="59"/>
      <c r="TW6" s="59"/>
      <c r="TX6" s="59"/>
      <c r="TY6" s="59"/>
      <c r="TZ6" s="59"/>
      <c r="UA6" s="59"/>
      <c r="UB6" s="59"/>
      <c r="UC6" s="59"/>
      <c r="UD6" s="59"/>
      <c r="UE6" s="59"/>
      <c r="UF6" s="59"/>
      <c r="UG6" s="59"/>
      <c r="UH6" s="59"/>
      <c r="UI6" s="59"/>
      <c r="UJ6" s="59"/>
      <c r="UK6" s="59"/>
      <c r="UL6" s="59"/>
      <c r="UM6" s="59"/>
      <c r="UN6" s="59"/>
      <c r="UO6" s="59"/>
      <c r="UP6" s="59"/>
      <c r="UQ6" s="59"/>
      <c r="UR6" s="59"/>
      <c r="US6" s="59"/>
      <c r="UT6" s="59"/>
      <c r="UU6" s="59"/>
      <c r="UV6" s="59"/>
      <c r="UW6" s="59"/>
      <c r="UX6" s="59"/>
      <c r="UY6" s="59"/>
      <c r="UZ6" s="59"/>
      <c r="VA6" s="59"/>
      <c r="VB6" s="59"/>
      <c r="VC6" s="59"/>
      <c r="VD6" s="59"/>
      <c r="VE6" s="59"/>
      <c r="VF6" s="59"/>
      <c r="VG6" s="59"/>
      <c r="VH6" s="59"/>
      <c r="VI6" s="59"/>
      <c r="VJ6" s="59"/>
      <c r="VK6" s="59"/>
      <c r="VL6" s="59"/>
      <c r="VM6" s="59"/>
      <c r="VN6" s="59"/>
      <c r="VO6" s="59"/>
      <c r="VP6" s="59"/>
      <c r="VQ6" s="59"/>
      <c r="VR6" s="59"/>
      <c r="VS6" s="59"/>
      <c r="VT6" s="59"/>
      <c r="VU6" s="59"/>
      <c r="VV6" s="59"/>
      <c r="VW6" s="59"/>
      <c r="VX6" s="59"/>
      <c r="VY6" s="59"/>
      <c r="VZ6" s="59"/>
      <c r="WA6" s="59"/>
      <c r="WB6" s="59"/>
      <c r="WC6" s="59"/>
      <c r="WD6" s="59"/>
      <c r="WE6" s="59"/>
      <c r="WF6" s="59"/>
      <c r="WG6" s="59"/>
      <c r="WH6" s="59"/>
      <c r="WI6" s="59"/>
      <c r="WJ6" s="59"/>
      <c r="WK6" s="59"/>
      <c r="WL6" s="59"/>
      <c r="WM6" s="59"/>
      <c r="WN6" s="59"/>
      <c r="WO6" s="59"/>
      <c r="WP6" s="59"/>
      <c r="WQ6" s="59"/>
      <c r="WR6" s="59"/>
      <c r="WS6" s="59"/>
      <c r="WT6" s="59"/>
      <c r="WU6" s="59"/>
      <c r="WV6" s="59"/>
      <c r="WW6" s="59"/>
      <c r="WX6" s="59"/>
      <c r="WY6" s="59"/>
      <c r="WZ6" s="59"/>
      <c r="XA6" s="59"/>
      <c r="XB6" s="59"/>
      <c r="XC6" s="59"/>
      <c r="XD6" s="59"/>
      <c r="XE6" s="59"/>
      <c r="XF6" s="59"/>
      <c r="XG6" s="59"/>
      <c r="XH6" s="59"/>
      <c r="XI6" s="59"/>
      <c r="XJ6" s="59"/>
      <c r="XK6" s="59"/>
      <c r="XL6" s="59"/>
      <c r="XM6" s="59"/>
      <c r="XN6" s="59"/>
      <c r="XO6" s="59"/>
      <c r="XP6" s="59"/>
      <c r="XQ6" s="59"/>
      <c r="XR6" s="59"/>
      <c r="XS6" s="59"/>
      <c r="XT6" s="59"/>
      <c r="XU6" s="59"/>
      <c r="XV6" s="59"/>
      <c r="XW6" s="59"/>
      <c r="XX6" s="59"/>
      <c r="XY6" s="59"/>
      <c r="XZ6" s="59"/>
      <c r="YA6" s="59"/>
      <c r="YB6" s="59"/>
      <c r="YC6" s="59"/>
      <c r="YD6" s="59"/>
      <c r="YE6" s="59"/>
      <c r="YF6" s="59"/>
      <c r="YG6" s="59"/>
      <c r="YH6" s="59"/>
      <c r="YI6" s="59"/>
      <c r="YJ6" s="59"/>
      <c r="YK6" s="59"/>
      <c r="YL6" s="59"/>
      <c r="YM6" s="59"/>
      <c r="YN6" s="59"/>
      <c r="YO6" s="59"/>
      <c r="YP6" s="59"/>
      <c r="YQ6" s="59"/>
      <c r="YR6" s="59"/>
      <c r="YS6" s="59"/>
      <c r="YT6" s="59"/>
      <c r="YU6" s="59"/>
      <c r="YV6" s="59"/>
      <c r="YW6" s="59"/>
      <c r="YX6" s="59"/>
      <c r="YY6" s="59"/>
      <c r="YZ6" s="59"/>
      <c r="ZA6" s="59"/>
      <c r="ZB6" s="59"/>
      <c r="ZC6" s="59"/>
      <c r="ZD6" s="59"/>
      <c r="ZE6" s="59"/>
      <c r="ZF6" s="59"/>
      <c r="ZG6" s="59"/>
      <c r="ZH6" s="59"/>
      <c r="ZI6" s="59"/>
      <c r="ZJ6" s="59"/>
      <c r="ZK6" s="59"/>
      <c r="ZL6" s="59"/>
      <c r="ZM6" s="59"/>
      <c r="ZN6" s="59"/>
      <c r="ZO6" s="59"/>
      <c r="ZP6" s="59"/>
      <c r="ZQ6" s="59"/>
      <c r="ZR6" s="59"/>
      <c r="ZS6" s="59"/>
      <c r="ZT6" s="59"/>
      <c r="ZU6" s="59"/>
      <c r="ZV6" s="59"/>
      <c r="ZW6" s="59"/>
      <c r="ZX6" s="59"/>
      <c r="ZY6" s="59"/>
      <c r="ZZ6" s="59"/>
      <c r="AAA6" s="59"/>
      <c r="AAB6" s="59"/>
      <c r="AAC6" s="59"/>
      <c r="AAD6" s="59"/>
      <c r="AAE6" s="59"/>
      <c r="AAF6" s="59"/>
      <c r="AAG6" s="59"/>
      <c r="AAH6" s="59"/>
      <c r="AAI6" s="59"/>
      <c r="AAJ6" s="59"/>
      <c r="AAK6" s="59"/>
      <c r="AAL6" s="59"/>
      <c r="AAM6" s="59"/>
      <c r="AAN6" s="59"/>
      <c r="AAO6" s="59"/>
      <c r="AAP6" s="59"/>
      <c r="AAQ6" s="59"/>
      <c r="AAR6" s="59"/>
      <c r="AAS6" s="59"/>
      <c r="AAT6" s="59"/>
      <c r="AAU6" s="59"/>
      <c r="AAV6" s="59"/>
      <c r="AAW6" s="59"/>
      <c r="AAX6" s="59"/>
      <c r="AAY6" s="59"/>
      <c r="AAZ6" s="59"/>
      <c r="ABA6" s="59"/>
      <c r="ABB6" s="59"/>
      <c r="ABC6" s="59"/>
      <c r="ABD6" s="59"/>
      <c r="ABE6" s="59"/>
      <c r="ABF6" s="59"/>
      <c r="ABG6" s="59"/>
      <c r="ABH6" s="59"/>
      <c r="ABI6" s="59"/>
      <c r="ABJ6" s="59"/>
      <c r="ABK6" s="59"/>
      <c r="ABL6" s="59"/>
      <c r="ABM6" s="59"/>
      <c r="ABN6" s="59"/>
      <c r="ABO6" s="59"/>
      <c r="ABP6" s="59"/>
      <c r="ABQ6" s="59"/>
      <c r="ABR6" s="59"/>
      <c r="ABS6" s="59"/>
      <c r="ABT6" s="59"/>
      <c r="ABU6" s="59"/>
      <c r="ABV6" s="59"/>
      <c r="ABW6" s="59"/>
      <c r="ABX6" s="59"/>
      <c r="ABY6" s="59"/>
      <c r="ABZ6" s="59"/>
      <c r="ACA6" s="59"/>
      <c r="ACB6" s="59"/>
      <c r="ACC6" s="59"/>
      <c r="ACD6" s="59"/>
      <c r="ACE6" s="59"/>
      <c r="ACF6" s="59"/>
      <c r="ACG6" s="59"/>
      <c r="ACH6" s="59"/>
      <c r="ACI6" s="59"/>
      <c r="ACJ6" s="59"/>
      <c r="ACK6" s="59"/>
      <c r="ACL6" s="59"/>
      <c r="ACM6" s="59"/>
      <c r="ACN6" s="59"/>
      <c r="ACO6" s="59"/>
      <c r="ACP6" s="59"/>
      <c r="ACQ6" s="59"/>
      <c r="ACR6" s="59"/>
      <c r="ACS6" s="59"/>
      <c r="ACT6" s="59"/>
      <c r="ACU6" s="59"/>
      <c r="ACV6" s="59"/>
      <c r="ACW6" s="59"/>
      <c r="ACX6" s="59"/>
      <c r="ACY6" s="59"/>
      <c r="ACZ6" s="59"/>
      <c r="ADA6" s="59"/>
      <c r="ADB6" s="59"/>
      <c r="ADC6" s="59"/>
      <c r="ADD6" s="59"/>
      <c r="ADE6" s="59"/>
      <c r="ADF6" s="59"/>
      <c r="ADG6" s="59"/>
      <c r="ADH6" s="59"/>
      <c r="ADI6" s="59"/>
      <c r="ADJ6" s="59"/>
      <c r="ADK6" s="59"/>
      <c r="ADL6" s="59"/>
      <c r="ADM6" s="59"/>
      <c r="ADN6" s="59"/>
      <c r="ADO6" s="59"/>
      <c r="ADP6" s="59"/>
      <c r="ADQ6" s="59"/>
      <c r="ADR6" s="59"/>
      <c r="ADS6" s="59"/>
      <c r="ADT6" s="59"/>
      <c r="ADU6" s="59"/>
      <c r="ADV6" s="59"/>
      <c r="ADW6" s="59"/>
      <c r="ADX6" s="59"/>
      <c r="ADY6" s="59"/>
      <c r="ADZ6" s="59"/>
      <c r="AEA6" s="59"/>
      <c r="AEB6" s="59"/>
      <c r="AEC6" s="59"/>
      <c r="AED6" s="59"/>
      <c r="AEE6" s="59"/>
      <c r="AEF6" s="59"/>
      <c r="AEG6" s="59"/>
      <c r="AEH6" s="59"/>
      <c r="AEI6" s="59"/>
      <c r="AEJ6" s="59"/>
      <c r="AEK6" s="59"/>
      <c r="AEL6" s="59"/>
      <c r="AEM6" s="59"/>
      <c r="AEN6" s="59"/>
      <c r="AEO6" s="59"/>
      <c r="AEP6" s="59"/>
      <c r="AEQ6" s="59"/>
      <c r="AER6" s="59"/>
      <c r="AES6" s="59"/>
      <c r="AET6" s="59"/>
      <c r="AEU6" s="59"/>
      <c r="AEV6" s="59"/>
      <c r="AEW6" s="59"/>
      <c r="AEX6" s="59"/>
      <c r="AEY6" s="59"/>
      <c r="AEZ6" s="59"/>
      <c r="AFA6" s="59"/>
      <c r="AFB6" s="59"/>
      <c r="AFC6" s="59"/>
      <c r="AFD6" s="59"/>
      <c r="AFE6" s="59"/>
      <c r="AFF6" s="59"/>
      <c r="AFG6" s="59"/>
      <c r="AFH6" s="59"/>
      <c r="AFI6" s="59"/>
      <c r="AFJ6" s="59"/>
      <c r="AFK6" s="59"/>
      <c r="AFL6" s="59"/>
      <c r="AFM6" s="59"/>
      <c r="AFN6" s="59"/>
      <c r="AFO6" s="59"/>
      <c r="AFP6" s="59"/>
      <c r="AFQ6" s="59"/>
      <c r="AFR6" s="59"/>
      <c r="AFS6" s="59"/>
      <c r="AFT6" s="59"/>
      <c r="AFU6" s="59"/>
      <c r="AFV6" s="59"/>
      <c r="AFW6" s="59"/>
      <c r="AFX6" s="59"/>
      <c r="AFY6" s="59"/>
      <c r="AFZ6" s="59"/>
      <c r="AGA6" s="59"/>
      <c r="AGB6" s="59"/>
      <c r="AGC6" s="59"/>
      <c r="AGD6" s="59"/>
      <c r="AGE6" s="59"/>
      <c r="AGF6" s="59"/>
      <c r="AGG6" s="59"/>
      <c r="AGH6" s="59"/>
      <c r="AGI6" s="59"/>
      <c r="AGJ6" s="59"/>
      <c r="AGK6" s="59"/>
      <c r="AGL6" s="59"/>
      <c r="AGM6" s="59"/>
      <c r="AGN6" s="59"/>
      <c r="AGO6" s="59"/>
      <c r="AGP6" s="59"/>
      <c r="AGQ6" s="59"/>
      <c r="AGR6" s="59"/>
      <c r="AGS6" s="59"/>
      <c r="AGT6" s="59"/>
      <c r="AGU6" s="59"/>
      <c r="AGV6" s="59"/>
      <c r="AGW6" s="59"/>
      <c r="AGX6" s="59"/>
      <c r="AGY6" s="59"/>
      <c r="AGZ6" s="59"/>
      <c r="AHA6" s="59"/>
      <c r="AHB6" s="59"/>
      <c r="AHC6" s="59"/>
      <c r="AHD6" s="59"/>
      <c r="AHE6" s="59"/>
      <c r="AHF6" s="59"/>
      <c r="AHG6" s="59"/>
      <c r="AHH6" s="59"/>
      <c r="AHI6" s="59"/>
      <c r="AHJ6" s="59"/>
      <c r="AHK6" s="59"/>
      <c r="AHL6" s="59"/>
      <c r="AHM6" s="59"/>
      <c r="AHN6" s="59"/>
      <c r="AHO6" s="59"/>
      <c r="AHP6" s="59"/>
      <c r="AHQ6" s="59"/>
      <c r="AHR6" s="59"/>
      <c r="AHS6" s="59"/>
      <c r="AHT6" s="59"/>
      <c r="AHU6" s="59"/>
      <c r="AHV6" s="59"/>
      <c r="AHW6" s="59"/>
      <c r="AHX6" s="59"/>
      <c r="AHY6" s="59"/>
      <c r="AHZ6" s="59"/>
      <c r="AIA6" s="59"/>
      <c r="AIB6" s="59"/>
      <c r="AIC6" s="59"/>
      <c r="AID6" s="59"/>
      <c r="AIE6" s="59"/>
      <c r="AIF6" s="59"/>
      <c r="AIG6" s="59"/>
      <c r="AIH6" s="59"/>
      <c r="AII6" s="59"/>
      <c r="AIJ6" s="59"/>
      <c r="AIK6" s="59"/>
      <c r="AIL6" s="59"/>
      <c r="AIM6" s="59"/>
      <c r="AIN6" s="59"/>
      <c r="AIO6" s="59"/>
      <c r="AIP6" s="59"/>
      <c r="AIQ6" s="59"/>
      <c r="AIR6" s="59"/>
      <c r="AIS6" s="59"/>
      <c r="AIT6" s="59"/>
      <c r="AIU6" s="59"/>
      <c r="AIV6" s="59"/>
      <c r="AIW6" s="59"/>
      <c r="AIX6" s="59"/>
      <c r="AIY6" s="59"/>
      <c r="AIZ6" s="59"/>
      <c r="AJA6" s="59"/>
      <c r="AJB6" s="59"/>
      <c r="AJC6" s="59"/>
      <c r="AJD6" s="59"/>
      <c r="AJE6" s="59"/>
      <c r="AJF6" s="59"/>
      <c r="AJG6" s="59"/>
      <c r="AJH6" s="59"/>
      <c r="AJI6" s="59"/>
      <c r="AJJ6" s="59"/>
      <c r="AJK6" s="59"/>
      <c r="AJL6" s="59"/>
      <c r="AJM6" s="59"/>
      <c r="AJN6" s="59"/>
      <c r="AJO6" s="59"/>
      <c r="AJP6" s="59"/>
      <c r="AJQ6" s="59"/>
      <c r="AJR6" s="59"/>
      <c r="AJS6" s="59"/>
      <c r="AJT6" s="59"/>
      <c r="AJU6" s="59"/>
      <c r="AJV6" s="59"/>
      <c r="AJW6" s="59"/>
      <c r="AJX6" s="59"/>
      <c r="AJY6" s="59"/>
      <c r="AJZ6" s="59"/>
      <c r="AKA6" s="59"/>
      <c r="AKB6" s="59"/>
      <c r="AKC6" s="59"/>
      <c r="AKD6" s="59"/>
      <c r="AKE6" s="59"/>
      <c r="AKF6" s="59"/>
      <c r="AKG6" s="59"/>
      <c r="AKH6" s="59"/>
      <c r="AKI6" s="59"/>
      <c r="AKJ6" s="59"/>
      <c r="AKK6" s="59"/>
      <c r="AKL6" s="59"/>
      <c r="AKM6" s="59"/>
      <c r="AKN6" s="59"/>
      <c r="AKO6" s="59"/>
      <c r="AKP6" s="59"/>
      <c r="AKQ6" s="59"/>
      <c r="AKR6" s="59"/>
      <c r="AKS6" s="59"/>
      <c r="AKT6" s="59"/>
      <c r="AKU6" s="59"/>
      <c r="AKV6" s="59"/>
      <c r="AKW6" s="59"/>
      <c r="AKX6" s="59"/>
      <c r="AKY6" s="59"/>
      <c r="AKZ6" s="59"/>
      <c r="ALA6" s="59"/>
      <c r="ALB6" s="59"/>
      <c r="ALC6" s="59"/>
      <c r="ALD6" s="59"/>
      <c r="ALE6" s="59"/>
      <c r="ALF6" s="59"/>
      <c r="ALG6" s="59"/>
      <c r="ALH6" s="59"/>
      <c r="ALI6" s="59"/>
      <c r="ALJ6" s="59"/>
      <c r="ALK6" s="59"/>
      <c r="ALL6" s="59"/>
      <c r="ALM6" s="59"/>
      <c r="ALN6" s="59"/>
      <c r="ALO6" s="59"/>
      <c r="ALP6" s="59"/>
      <c r="ALQ6" s="59"/>
      <c r="ALR6" s="59"/>
      <c r="ALS6" s="59"/>
      <c r="ALT6" s="59"/>
      <c r="ALU6" s="59"/>
      <c r="ALV6" s="59"/>
      <c r="ALW6" s="59"/>
      <c r="ALX6" s="59"/>
      <c r="ALY6" s="59"/>
      <c r="ALZ6" s="59"/>
      <c r="AMA6" s="59"/>
      <c r="AMB6" s="59"/>
      <c r="AMC6" s="59"/>
      <c r="AMD6" s="59"/>
      <c r="AME6" s="59"/>
      <c r="AMF6" s="59"/>
      <c r="AMG6" s="59"/>
      <c r="AMH6" s="59"/>
      <c r="AMI6" s="59"/>
      <c r="AMJ6" s="59"/>
      <c r="AMK6" s="59"/>
      <c r="AML6" s="59"/>
      <c r="AMM6" s="59"/>
      <c r="AMN6" s="59"/>
      <c r="AMO6" s="59"/>
      <c r="AMP6" s="59"/>
      <c r="AMQ6" s="59"/>
      <c r="AMR6" s="59"/>
      <c r="AMS6" s="59"/>
      <c r="AMT6" s="59"/>
      <c r="AMU6" s="59"/>
      <c r="AMV6" s="59"/>
      <c r="AMW6" s="59"/>
      <c r="AMX6" s="59"/>
      <c r="AMY6" s="59"/>
      <c r="AMZ6" s="59"/>
      <c r="ANA6" s="59"/>
      <c r="ANB6" s="59"/>
      <c r="ANC6" s="59"/>
      <c r="AND6" s="59"/>
      <c r="ANE6" s="59"/>
      <c r="ANF6" s="59"/>
      <c r="ANG6" s="59"/>
      <c r="ANH6" s="59"/>
      <c r="ANI6" s="59"/>
      <c r="ANJ6" s="59"/>
      <c r="ANK6" s="59"/>
      <c r="ANL6" s="59"/>
      <c r="ANM6" s="59"/>
      <c r="ANN6" s="59"/>
      <c r="ANO6" s="59"/>
      <c r="ANP6" s="59"/>
      <c r="ANQ6" s="59"/>
      <c r="ANR6" s="59"/>
      <c r="ANS6" s="59"/>
      <c r="ANT6" s="59"/>
      <c r="ANU6" s="59"/>
      <c r="ANV6" s="59"/>
      <c r="ANW6" s="59"/>
      <c r="ANX6" s="59"/>
      <c r="ANY6" s="59"/>
      <c r="ANZ6" s="59"/>
      <c r="AOA6" s="59"/>
      <c r="AOB6" s="59"/>
      <c r="AOC6" s="59"/>
      <c r="AOD6" s="59"/>
      <c r="AOE6" s="59"/>
      <c r="AOF6" s="59"/>
      <c r="AOG6" s="59"/>
      <c r="AOH6" s="59"/>
      <c r="AOI6" s="59"/>
      <c r="AOJ6" s="59"/>
      <c r="AOK6" s="59"/>
      <c r="AOL6" s="59"/>
      <c r="AOM6" s="59"/>
      <c r="AON6" s="59"/>
      <c r="AOO6" s="59"/>
      <c r="AOP6" s="59"/>
      <c r="AOQ6" s="59"/>
      <c r="AOR6" s="59"/>
      <c r="AOS6" s="59"/>
      <c r="AOT6" s="59"/>
      <c r="AOU6" s="59"/>
      <c r="AOV6" s="59"/>
      <c r="AOW6" s="59"/>
      <c r="AOX6" s="59"/>
      <c r="AOY6" s="59"/>
      <c r="AOZ6" s="59"/>
      <c r="APA6" s="59"/>
      <c r="APB6" s="59"/>
      <c r="APC6" s="59"/>
      <c r="APD6" s="59"/>
      <c r="APE6" s="59"/>
      <c r="APF6" s="59"/>
      <c r="APG6" s="59"/>
      <c r="APH6" s="59"/>
      <c r="API6" s="59"/>
      <c r="APJ6" s="59"/>
      <c r="APK6" s="59"/>
      <c r="APL6" s="59"/>
      <c r="APM6" s="59"/>
      <c r="APN6" s="59"/>
      <c r="APO6" s="59"/>
      <c r="APP6" s="59"/>
      <c r="APQ6" s="59"/>
      <c r="APR6" s="59"/>
      <c r="APS6" s="59"/>
      <c r="APT6" s="59"/>
      <c r="APU6" s="59"/>
      <c r="APV6" s="59"/>
      <c r="APW6" s="59"/>
      <c r="APX6" s="59"/>
      <c r="APY6" s="59"/>
      <c r="APZ6" s="59"/>
      <c r="AQA6" s="59"/>
      <c r="AQB6" s="59"/>
      <c r="AQC6" s="59"/>
      <c r="AQD6" s="59"/>
      <c r="AQE6" s="59"/>
      <c r="AQF6" s="59"/>
      <c r="AQG6" s="59"/>
      <c r="AQH6" s="59"/>
      <c r="AQI6" s="59"/>
      <c r="AQJ6" s="59"/>
      <c r="AQK6" s="59"/>
      <c r="AQL6" s="59"/>
      <c r="AQM6" s="59"/>
      <c r="AQN6" s="59"/>
      <c r="AQO6" s="59"/>
      <c r="AQP6" s="59"/>
      <c r="AQQ6" s="59"/>
      <c r="AQR6" s="59"/>
      <c r="AQS6" s="59"/>
      <c r="AQT6" s="59"/>
      <c r="AQU6" s="59"/>
      <c r="AQV6" s="59"/>
      <c r="AQW6" s="59"/>
      <c r="AQX6" s="59"/>
      <c r="AQY6" s="59"/>
      <c r="AQZ6" s="59"/>
      <c r="ARA6" s="59"/>
      <c r="ARB6" s="59"/>
      <c r="ARC6" s="59"/>
      <c r="ARD6" s="59"/>
      <c r="ARE6" s="59"/>
      <c r="ARF6" s="59"/>
      <c r="ARG6" s="59"/>
      <c r="ARH6" s="59"/>
      <c r="ARI6" s="59"/>
      <c r="ARJ6" s="59"/>
      <c r="ARK6" s="59"/>
      <c r="ARL6" s="59"/>
      <c r="ARM6" s="59"/>
      <c r="ARN6" s="59"/>
      <c r="ARO6" s="59"/>
      <c r="ARP6" s="59"/>
      <c r="ARQ6" s="59"/>
      <c r="ARR6" s="59"/>
      <c r="ARS6" s="59"/>
      <c r="ART6" s="59"/>
      <c r="ARU6" s="59"/>
      <c r="ARV6" s="59"/>
      <c r="ARW6" s="59"/>
      <c r="ARX6" s="59"/>
      <c r="ARY6" s="59"/>
      <c r="ARZ6" s="59"/>
      <c r="ASA6" s="59"/>
      <c r="ASB6" s="59"/>
      <c r="ASC6" s="59"/>
      <c r="ASD6" s="59"/>
      <c r="ASE6" s="59"/>
      <c r="ASF6" s="59"/>
      <c r="ASG6" s="59"/>
      <c r="ASH6" s="59"/>
      <c r="ASI6" s="59"/>
      <c r="ASJ6" s="59"/>
      <c r="ASK6" s="59"/>
      <c r="ASL6" s="59"/>
      <c r="ASM6" s="59"/>
      <c r="ASN6" s="59"/>
      <c r="ASO6" s="59"/>
      <c r="ASP6" s="59"/>
      <c r="ASQ6" s="59"/>
      <c r="ASR6" s="59"/>
      <c r="ASS6" s="59"/>
      <c r="AST6" s="59"/>
      <c r="ASU6" s="59"/>
      <c r="ASV6" s="59"/>
      <c r="ASW6" s="59"/>
      <c r="ASX6" s="59"/>
      <c r="ASY6" s="59"/>
      <c r="ASZ6" s="59"/>
      <c r="ATA6" s="59"/>
      <c r="ATB6" s="59"/>
      <c r="ATC6" s="59"/>
      <c r="ATD6" s="59"/>
      <c r="ATE6" s="59"/>
      <c r="ATF6" s="59"/>
      <c r="ATG6" s="59"/>
      <c r="ATH6" s="59"/>
      <c r="ATI6" s="59"/>
      <c r="ATJ6" s="59"/>
      <c r="ATK6" s="59"/>
      <c r="ATL6" s="59"/>
      <c r="ATM6" s="59"/>
      <c r="ATN6" s="59"/>
      <c r="ATO6" s="59"/>
      <c r="ATP6" s="59"/>
      <c r="ATQ6" s="59"/>
      <c r="ATR6" s="59"/>
      <c r="ATS6" s="59"/>
      <c r="ATT6" s="59"/>
      <c r="ATU6" s="59"/>
      <c r="ATV6" s="59"/>
      <c r="ATW6" s="59"/>
      <c r="ATX6" s="59"/>
      <c r="ATY6" s="59"/>
      <c r="ATZ6" s="59"/>
      <c r="AUA6" s="59"/>
      <c r="AUB6" s="59"/>
      <c r="AUC6" s="59"/>
      <c r="AUD6" s="59"/>
      <c r="AUE6" s="59"/>
      <c r="AUF6" s="59"/>
      <c r="AUG6" s="59"/>
      <c r="AUH6" s="59"/>
      <c r="AUI6" s="59"/>
      <c r="AUJ6" s="59"/>
      <c r="AUK6" s="59"/>
      <c r="AUL6" s="59"/>
      <c r="AUM6" s="59"/>
      <c r="AUN6" s="59"/>
      <c r="AUO6" s="59"/>
      <c r="AUP6" s="59"/>
      <c r="AUQ6" s="59"/>
      <c r="AUR6" s="59"/>
      <c r="AUS6" s="59"/>
      <c r="AUT6" s="59"/>
      <c r="AUU6" s="59"/>
      <c r="AUV6" s="59"/>
      <c r="AUW6" s="59"/>
      <c r="AUX6" s="59"/>
      <c r="AUY6" s="59"/>
      <c r="AUZ6" s="59"/>
      <c r="AVA6" s="59"/>
      <c r="AVB6" s="59"/>
      <c r="AVC6" s="59"/>
      <c r="AVD6" s="59"/>
      <c r="AVE6" s="59"/>
      <c r="AVF6" s="59"/>
      <c r="AVG6" s="59"/>
      <c r="AVH6" s="59"/>
      <c r="AVI6" s="59"/>
      <c r="AVJ6" s="59"/>
      <c r="AVK6" s="59"/>
      <c r="AVL6" s="59"/>
      <c r="AVM6" s="59"/>
      <c r="AVN6" s="59"/>
      <c r="AVO6" s="59"/>
      <c r="AVP6" s="59"/>
      <c r="AVQ6" s="59"/>
      <c r="AVR6" s="59"/>
      <c r="AVS6" s="59"/>
      <c r="AVT6" s="59"/>
      <c r="AVU6" s="59"/>
      <c r="AVV6" s="59"/>
      <c r="AVW6" s="59"/>
      <c r="AVX6" s="59"/>
      <c r="AVY6" s="59"/>
      <c r="AVZ6" s="59"/>
      <c r="AWA6" s="59"/>
      <c r="AWB6" s="59"/>
      <c r="AWC6" s="59"/>
      <c r="AWD6" s="59"/>
      <c r="AWE6" s="59"/>
      <c r="AWF6" s="59"/>
      <c r="AWG6" s="59"/>
      <c r="AWH6" s="59"/>
      <c r="AWI6" s="59"/>
      <c r="AWJ6" s="59"/>
      <c r="AWK6" s="59"/>
      <c r="AWL6" s="59"/>
      <c r="AWM6" s="59"/>
      <c r="AWN6" s="59"/>
      <c r="AWO6" s="59"/>
      <c r="AWP6" s="59"/>
      <c r="AWQ6" s="59"/>
      <c r="AWR6" s="59"/>
      <c r="AWS6" s="59"/>
      <c r="AWT6" s="59"/>
      <c r="AWU6" s="59"/>
      <c r="AWV6" s="59"/>
      <c r="AWW6" s="59"/>
      <c r="AWX6" s="59"/>
      <c r="AWY6" s="59"/>
      <c r="AWZ6" s="59"/>
      <c r="AXA6" s="59"/>
      <c r="AXB6" s="59"/>
      <c r="AXC6" s="59"/>
      <c r="AXD6" s="59"/>
      <c r="AXE6" s="59"/>
      <c r="AXF6" s="59"/>
      <c r="AXG6" s="59"/>
      <c r="AXH6" s="59"/>
      <c r="AXI6" s="59"/>
      <c r="AXJ6" s="59"/>
      <c r="AXK6" s="59"/>
      <c r="AXL6" s="59"/>
      <c r="AXM6" s="59"/>
      <c r="AXN6" s="59"/>
      <c r="AXO6" s="59"/>
      <c r="AXP6" s="59"/>
      <c r="AXQ6" s="59"/>
      <c r="AXR6" s="59"/>
      <c r="AXS6" s="59"/>
      <c r="AXT6" s="59"/>
      <c r="AXU6" s="59"/>
      <c r="AXV6" s="59"/>
      <c r="AXW6" s="59"/>
      <c r="AXX6" s="59"/>
      <c r="AXY6" s="59"/>
      <c r="AXZ6" s="59"/>
      <c r="AYA6" s="59"/>
      <c r="AYB6" s="59"/>
      <c r="AYC6" s="59"/>
      <c r="AYD6" s="59"/>
      <c r="AYE6" s="59"/>
      <c r="AYF6" s="59"/>
      <c r="AYG6" s="59"/>
      <c r="AYH6" s="59"/>
      <c r="AYI6" s="59"/>
      <c r="AYJ6" s="59"/>
      <c r="AYK6" s="59"/>
      <c r="AYL6" s="59"/>
      <c r="AYM6" s="59"/>
      <c r="AYN6" s="59"/>
      <c r="AYO6" s="59"/>
      <c r="AYP6" s="59"/>
      <c r="AYQ6" s="59"/>
      <c r="AYR6" s="59"/>
      <c r="AYS6" s="59"/>
      <c r="AYT6" s="59"/>
      <c r="AYU6" s="59"/>
      <c r="AYV6" s="59"/>
      <c r="AYW6" s="59"/>
      <c r="AYX6" s="59"/>
      <c r="AYY6" s="59"/>
      <c r="AYZ6" s="59"/>
      <c r="AZA6" s="59"/>
      <c r="AZB6" s="59"/>
      <c r="AZC6" s="59"/>
      <c r="AZD6" s="59"/>
      <c r="AZE6" s="59"/>
      <c r="AZF6" s="59"/>
      <c r="AZG6" s="59"/>
      <c r="AZH6" s="59"/>
      <c r="AZI6" s="59"/>
      <c r="AZJ6" s="59"/>
      <c r="AZK6" s="59"/>
      <c r="AZL6" s="59"/>
      <c r="AZM6" s="59"/>
      <c r="AZN6" s="59"/>
      <c r="AZO6" s="59"/>
      <c r="AZP6" s="59"/>
      <c r="AZQ6" s="59"/>
      <c r="AZR6" s="59"/>
      <c r="AZS6" s="59"/>
      <c r="AZT6" s="59"/>
      <c r="AZU6" s="59"/>
      <c r="AZV6" s="59"/>
      <c r="AZW6" s="59"/>
      <c r="AZX6" s="59"/>
      <c r="AZY6" s="59"/>
      <c r="AZZ6" s="59"/>
      <c r="BAA6" s="59"/>
      <c r="BAB6" s="59"/>
      <c r="BAC6" s="59"/>
      <c r="BAD6" s="59"/>
      <c r="BAE6" s="59"/>
      <c r="BAF6" s="59"/>
      <c r="BAG6" s="59"/>
      <c r="BAH6" s="59"/>
      <c r="BAI6" s="59"/>
      <c r="BAJ6" s="59"/>
      <c r="BAK6" s="59"/>
      <c r="BAL6" s="59"/>
      <c r="BAM6" s="59"/>
      <c r="BAN6" s="59"/>
      <c r="BAO6" s="59"/>
      <c r="BAP6" s="59"/>
      <c r="BAQ6" s="59"/>
      <c r="BAR6" s="59"/>
      <c r="BAS6" s="59"/>
      <c r="BAT6" s="59"/>
      <c r="BAU6" s="59"/>
      <c r="BAV6" s="59"/>
      <c r="BAW6" s="59"/>
      <c r="BAX6" s="59"/>
      <c r="BAY6" s="59"/>
      <c r="BAZ6" s="59"/>
      <c r="BBA6" s="59"/>
      <c r="BBB6" s="59"/>
      <c r="BBC6" s="59"/>
      <c r="BBD6" s="59"/>
      <c r="BBE6" s="59"/>
      <c r="BBF6" s="59"/>
      <c r="BBG6" s="59"/>
      <c r="BBH6" s="59"/>
      <c r="BBI6" s="59"/>
      <c r="BBJ6" s="59"/>
      <c r="BBK6" s="59"/>
      <c r="BBL6" s="59"/>
      <c r="BBM6" s="59"/>
      <c r="BBN6" s="59"/>
      <c r="BBO6" s="59"/>
      <c r="BBP6" s="59"/>
      <c r="BBQ6" s="59"/>
      <c r="BBR6" s="59"/>
      <c r="BBS6" s="59"/>
      <c r="BBT6" s="59"/>
      <c r="BBU6" s="59"/>
      <c r="BBV6" s="59"/>
      <c r="BBW6" s="59"/>
      <c r="BBX6" s="59"/>
      <c r="BBY6" s="59"/>
      <c r="BBZ6" s="59"/>
      <c r="BCA6" s="59"/>
      <c r="BCB6" s="59"/>
      <c r="BCC6" s="59"/>
      <c r="BCD6" s="59"/>
      <c r="BCE6" s="59"/>
      <c r="BCF6" s="59"/>
      <c r="BCG6" s="59"/>
      <c r="BCH6" s="59"/>
      <c r="BCI6" s="59"/>
      <c r="BCJ6" s="59"/>
      <c r="BCK6" s="59"/>
      <c r="BCL6" s="59"/>
      <c r="BCM6" s="59"/>
      <c r="BCN6" s="59"/>
      <c r="BCO6" s="59"/>
      <c r="BCP6" s="59"/>
      <c r="BCQ6" s="59"/>
      <c r="BCR6" s="59"/>
      <c r="BCS6" s="59"/>
      <c r="BCT6" s="59"/>
      <c r="BCU6" s="59"/>
      <c r="BCV6" s="59"/>
      <c r="BCW6" s="59"/>
      <c r="BCX6" s="59"/>
      <c r="BCY6" s="59"/>
      <c r="BCZ6" s="59"/>
      <c r="BDA6" s="59"/>
      <c r="BDB6" s="59"/>
      <c r="BDC6" s="59"/>
      <c r="BDD6" s="59"/>
      <c r="BDE6" s="59"/>
      <c r="BDF6" s="59"/>
      <c r="BDG6" s="59"/>
      <c r="BDH6" s="59"/>
      <c r="BDI6" s="59"/>
      <c r="BDJ6" s="59"/>
      <c r="BDK6" s="59"/>
      <c r="BDL6" s="59"/>
      <c r="BDM6" s="59"/>
      <c r="BDN6" s="59"/>
      <c r="BDO6" s="59"/>
      <c r="BDP6" s="59"/>
      <c r="BDQ6" s="59"/>
      <c r="BDR6" s="59"/>
      <c r="BDS6" s="59"/>
      <c r="BDT6" s="59"/>
      <c r="BDU6" s="59"/>
      <c r="BDV6" s="59"/>
      <c r="BDW6" s="59"/>
      <c r="BDX6" s="59"/>
      <c r="BDY6" s="59"/>
      <c r="BDZ6" s="59"/>
      <c r="BEA6" s="59"/>
      <c r="BEB6" s="59"/>
      <c r="BEC6" s="59"/>
      <c r="BED6" s="59"/>
      <c r="BEE6" s="59"/>
      <c r="BEF6" s="59"/>
      <c r="BEG6" s="59"/>
      <c r="BEH6" s="59"/>
      <c r="BEI6" s="59"/>
      <c r="BEJ6" s="59"/>
      <c r="BEK6" s="59"/>
      <c r="BEL6" s="59"/>
      <c r="BEM6" s="59"/>
      <c r="BEN6" s="59"/>
      <c r="BEO6" s="59"/>
      <c r="BEP6" s="59"/>
      <c r="BEQ6" s="59"/>
      <c r="BER6" s="59"/>
      <c r="BES6" s="59"/>
      <c r="BET6" s="59"/>
      <c r="BEU6" s="59"/>
      <c r="BEV6" s="59"/>
      <c r="BEW6" s="59"/>
      <c r="BEX6" s="59"/>
      <c r="BEY6" s="59"/>
      <c r="BEZ6" s="59"/>
      <c r="BFA6" s="59"/>
      <c r="BFB6" s="59"/>
      <c r="BFC6" s="59"/>
      <c r="BFD6" s="59"/>
      <c r="BFE6" s="59"/>
      <c r="BFF6" s="59"/>
      <c r="BFG6" s="59"/>
      <c r="BFH6" s="59"/>
      <c r="BFI6" s="59"/>
      <c r="BFJ6" s="59"/>
      <c r="BFK6" s="59"/>
      <c r="BFL6" s="59"/>
      <c r="BFM6" s="59"/>
      <c r="BFN6" s="59"/>
      <c r="BFO6" s="59"/>
      <c r="BFP6" s="59"/>
      <c r="BFQ6" s="59"/>
      <c r="BFR6" s="59"/>
      <c r="BFS6" s="59"/>
      <c r="BFT6" s="59"/>
      <c r="BFU6" s="59"/>
      <c r="BFV6" s="59"/>
      <c r="BFW6" s="59"/>
      <c r="BFX6" s="59"/>
      <c r="BFY6" s="59"/>
      <c r="BFZ6" s="59"/>
      <c r="BGA6" s="59"/>
      <c r="BGB6" s="59"/>
      <c r="BGC6" s="59"/>
      <c r="BGD6" s="59"/>
      <c r="BGE6" s="59"/>
      <c r="BGF6" s="59"/>
      <c r="BGG6" s="59"/>
      <c r="BGH6" s="59"/>
      <c r="BGI6" s="59"/>
      <c r="BGJ6" s="59"/>
      <c r="BGK6" s="59"/>
      <c r="BGL6" s="59"/>
      <c r="BGM6" s="59"/>
      <c r="BGN6" s="59"/>
      <c r="BGO6" s="59"/>
      <c r="BGP6" s="59"/>
      <c r="BGQ6" s="59"/>
      <c r="BGR6" s="59"/>
      <c r="BGS6" s="59"/>
      <c r="BGT6" s="59"/>
      <c r="BGU6" s="59"/>
      <c r="BGV6" s="59"/>
      <c r="BGW6" s="59"/>
      <c r="BGX6" s="59"/>
      <c r="BGY6" s="59"/>
      <c r="BGZ6" s="59"/>
      <c r="BHA6" s="59"/>
      <c r="BHB6" s="59"/>
      <c r="BHC6" s="59"/>
      <c r="BHD6" s="59"/>
      <c r="BHE6" s="59"/>
      <c r="BHF6" s="59"/>
      <c r="BHG6" s="59"/>
      <c r="BHH6" s="59"/>
      <c r="BHI6" s="59"/>
      <c r="BHJ6" s="59"/>
      <c r="BHK6" s="59"/>
      <c r="BHL6" s="59"/>
      <c r="BHM6" s="59"/>
      <c r="BHN6" s="59"/>
      <c r="BHO6" s="59"/>
      <c r="BHP6" s="59"/>
      <c r="BHQ6" s="59"/>
      <c r="BHR6" s="59"/>
      <c r="BHS6" s="59"/>
      <c r="BHT6" s="59"/>
      <c r="BHU6" s="59"/>
      <c r="BHV6" s="59"/>
      <c r="BHW6" s="59"/>
      <c r="BHX6" s="59"/>
      <c r="BHY6" s="59"/>
      <c r="BHZ6" s="59"/>
      <c r="BIA6" s="59"/>
      <c r="BIB6" s="59"/>
      <c r="BIC6" s="59"/>
      <c r="BID6" s="59"/>
      <c r="BIE6" s="59"/>
      <c r="BIF6" s="59"/>
      <c r="BIG6" s="59"/>
      <c r="BIH6" s="59"/>
      <c r="BII6" s="59"/>
      <c r="BIJ6" s="59"/>
      <c r="BIK6" s="59"/>
      <c r="BIL6" s="59"/>
      <c r="BIM6" s="59"/>
      <c r="BIN6" s="59"/>
      <c r="BIO6" s="59"/>
      <c r="BIP6" s="59"/>
      <c r="BIQ6" s="59"/>
      <c r="BIR6" s="59"/>
      <c r="BIS6" s="59"/>
      <c r="BIT6" s="59"/>
      <c r="BIU6" s="59"/>
      <c r="BIV6" s="59"/>
      <c r="BIW6" s="59"/>
      <c r="BIX6" s="59"/>
      <c r="BIY6" s="59"/>
      <c r="BIZ6" s="59"/>
      <c r="BJA6" s="59"/>
      <c r="BJB6" s="59"/>
      <c r="BJC6" s="59"/>
      <c r="BJD6" s="59"/>
      <c r="BJE6" s="59"/>
      <c r="BJF6" s="59"/>
      <c r="BJG6" s="59"/>
      <c r="BJH6" s="59"/>
      <c r="BJI6" s="59"/>
      <c r="BJJ6" s="59"/>
      <c r="BJK6" s="59"/>
      <c r="BJL6" s="59"/>
      <c r="BJM6" s="59"/>
      <c r="BJN6" s="59"/>
      <c r="BJO6" s="59"/>
      <c r="BJP6" s="59"/>
      <c r="BJQ6" s="59"/>
      <c r="BJR6" s="59"/>
      <c r="BJS6" s="59"/>
      <c r="BJT6" s="59"/>
      <c r="BJU6" s="59"/>
      <c r="BJV6" s="59"/>
      <c r="BJW6" s="59"/>
      <c r="BJX6" s="59"/>
      <c r="BJY6" s="59"/>
      <c r="BJZ6" s="59"/>
      <c r="BKA6" s="59"/>
      <c r="BKB6" s="59"/>
      <c r="BKC6" s="59"/>
      <c r="BKD6" s="59"/>
      <c r="BKE6" s="59"/>
      <c r="BKF6" s="59"/>
      <c r="BKG6" s="59"/>
      <c r="BKH6" s="59"/>
      <c r="BKI6" s="59"/>
      <c r="BKJ6" s="59"/>
      <c r="BKK6" s="59"/>
      <c r="BKL6" s="59"/>
      <c r="BKM6" s="59"/>
      <c r="BKN6" s="59"/>
      <c r="BKO6" s="59"/>
      <c r="BKP6" s="59"/>
      <c r="BKQ6" s="59"/>
      <c r="BKR6" s="59"/>
      <c r="BKS6" s="59"/>
      <c r="BKT6" s="59"/>
      <c r="BKU6" s="59"/>
      <c r="BKV6" s="59"/>
      <c r="BKW6" s="59"/>
      <c r="BKX6" s="59"/>
      <c r="BKY6" s="59"/>
      <c r="BKZ6" s="59"/>
      <c r="BLA6" s="59"/>
      <c r="BLB6" s="59"/>
      <c r="BLC6" s="59"/>
      <c r="BLD6" s="59"/>
      <c r="BLE6" s="59"/>
      <c r="BLF6" s="59"/>
      <c r="BLG6" s="59"/>
      <c r="BLH6" s="59"/>
      <c r="BLI6" s="59"/>
      <c r="BLJ6" s="59"/>
      <c r="BLK6" s="59"/>
      <c r="BLL6" s="59"/>
      <c r="BLM6" s="59"/>
      <c r="BLN6" s="59"/>
      <c r="BLO6" s="59"/>
      <c r="BLP6" s="59"/>
      <c r="BLQ6" s="59"/>
      <c r="BLR6" s="59"/>
      <c r="BLS6" s="59"/>
      <c r="BLT6" s="59"/>
      <c r="BLU6" s="59"/>
      <c r="BLV6" s="59"/>
      <c r="BLW6" s="59"/>
      <c r="BLX6" s="59"/>
      <c r="BLY6" s="59"/>
      <c r="BLZ6" s="59"/>
      <c r="BMA6" s="59"/>
      <c r="BMB6" s="59"/>
      <c r="BMC6" s="59"/>
      <c r="BMD6" s="59"/>
      <c r="BME6" s="59"/>
      <c r="BMF6" s="59"/>
      <c r="BMG6" s="59"/>
      <c r="BMH6" s="59"/>
      <c r="BMI6" s="59"/>
      <c r="BMJ6" s="59"/>
      <c r="BMK6" s="59"/>
      <c r="BML6" s="59"/>
      <c r="BMM6" s="59"/>
      <c r="BMN6" s="59"/>
      <c r="BMO6" s="59"/>
      <c r="BMP6" s="59"/>
      <c r="BMQ6" s="59"/>
      <c r="BMR6" s="59"/>
      <c r="BMS6" s="59"/>
      <c r="BMT6" s="59"/>
      <c r="BMU6" s="59"/>
      <c r="BMV6" s="59"/>
      <c r="BMW6" s="59"/>
      <c r="BMX6" s="59"/>
      <c r="BMY6" s="59"/>
      <c r="BMZ6" s="59"/>
      <c r="BNA6" s="59"/>
      <c r="BNB6" s="59"/>
      <c r="BNC6" s="59"/>
      <c r="BND6" s="59"/>
      <c r="BNE6" s="59"/>
      <c r="BNF6" s="59"/>
      <c r="BNG6" s="59"/>
      <c r="BNH6" s="59"/>
      <c r="BNI6" s="59"/>
      <c r="BNJ6" s="59"/>
      <c r="BNK6" s="59"/>
      <c r="BNL6" s="59"/>
      <c r="BNM6" s="59"/>
      <c r="BNN6" s="59"/>
      <c r="BNO6" s="59"/>
      <c r="BNP6" s="59"/>
      <c r="BNQ6" s="59"/>
      <c r="BNR6" s="59"/>
      <c r="BNS6" s="59"/>
      <c r="BNT6" s="59"/>
      <c r="BNU6" s="59"/>
      <c r="BNV6" s="59"/>
      <c r="BNW6" s="59"/>
      <c r="BNX6" s="59"/>
      <c r="BNY6" s="59"/>
      <c r="BNZ6" s="59"/>
      <c r="BOA6" s="59"/>
      <c r="BOB6" s="59"/>
      <c r="BOC6" s="59"/>
      <c r="BOD6" s="59"/>
      <c r="BOE6" s="59"/>
      <c r="BOF6" s="59"/>
      <c r="BOG6" s="59"/>
      <c r="BOH6" s="59"/>
      <c r="BOI6" s="59"/>
      <c r="BOJ6" s="59"/>
      <c r="BOK6" s="59"/>
      <c r="BOL6" s="59"/>
      <c r="BOM6" s="59"/>
      <c r="BON6" s="59"/>
      <c r="BOO6" s="59"/>
      <c r="BOP6" s="59"/>
      <c r="BOQ6" s="59"/>
      <c r="BOR6" s="59"/>
      <c r="BOS6" s="59"/>
      <c r="BOT6" s="59"/>
      <c r="BOU6" s="59"/>
      <c r="BOV6" s="59"/>
      <c r="BOW6" s="59"/>
      <c r="BOX6" s="59"/>
      <c r="BOY6" s="59"/>
      <c r="BOZ6" s="59"/>
      <c r="BPA6" s="59"/>
      <c r="BPB6" s="59"/>
      <c r="BPC6" s="59"/>
      <c r="BPD6" s="59"/>
      <c r="BPE6" s="59"/>
      <c r="BPF6" s="59"/>
      <c r="BPG6" s="59"/>
      <c r="BPH6" s="59"/>
      <c r="BPI6" s="59"/>
      <c r="BPJ6" s="59"/>
      <c r="BPK6" s="59"/>
      <c r="BPL6" s="59"/>
      <c r="BPM6" s="59"/>
      <c r="BPN6" s="59"/>
      <c r="BPO6" s="59"/>
      <c r="BPP6" s="59"/>
      <c r="BPQ6" s="59"/>
      <c r="BPR6" s="59"/>
      <c r="BPS6" s="59"/>
      <c r="BPT6" s="59"/>
      <c r="BPU6" s="59"/>
      <c r="BPV6" s="59"/>
      <c r="BPW6" s="59"/>
      <c r="BPX6" s="59"/>
      <c r="BPY6" s="59"/>
      <c r="BPZ6" s="59"/>
      <c r="BQA6" s="59"/>
      <c r="BQB6" s="59"/>
      <c r="BQC6" s="59"/>
      <c r="BQD6" s="59"/>
      <c r="BQE6" s="59"/>
      <c r="BQF6" s="59"/>
      <c r="BQG6" s="59"/>
      <c r="BQH6" s="59"/>
      <c r="BQI6" s="59"/>
      <c r="BQJ6" s="59"/>
      <c r="BQK6" s="59"/>
      <c r="BQL6" s="59"/>
      <c r="BQM6" s="59"/>
      <c r="BQN6" s="59"/>
      <c r="BQO6" s="59"/>
      <c r="BQP6" s="59"/>
      <c r="BQQ6" s="59"/>
      <c r="BQR6" s="59"/>
      <c r="BQS6" s="59"/>
      <c r="BQT6" s="59"/>
      <c r="BQU6" s="59"/>
      <c r="BQV6" s="59"/>
      <c r="BQW6" s="59"/>
      <c r="BQX6" s="59"/>
      <c r="BQY6" s="59"/>
      <c r="BQZ6" s="59"/>
      <c r="BRA6" s="59"/>
      <c r="BRB6" s="59"/>
      <c r="BRC6" s="59"/>
      <c r="BRD6" s="59"/>
      <c r="BRE6" s="59"/>
      <c r="BRF6" s="59"/>
      <c r="BRG6" s="59"/>
      <c r="BRH6" s="59"/>
      <c r="BRI6" s="59"/>
      <c r="BRJ6" s="59"/>
      <c r="BRK6" s="59"/>
      <c r="BRL6" s="59"/>
      <c r="BRM6" s="59"/>
      <c r="BRN6" s="59"/>
      <c r="BRO6" s="59"/>
      <c r="BRP6" s="59"/>
      <c r="BRQ6" s="59"/>
      <c r="BRR6" s="59"/>
      <c r="BRS6" s="59"/>
      <c r="BRT6" s="59"/>
      <c r="BRU6" s="59"/>
      <c r="BRV6" s="59"/>
      <c r="BRW6" s="59"/>
      <c r="BRX6" s="59"/>
      <c r="BRY6" s="59"/>
      <c r="BRZ6" s="59"/>
      <c r="BSA6" s="59"/>
      <c r="BSB6" s="59"/>
      <c r="BSC6" s="59"/>
      <c r="BSD6" s="59"/>
      <c r="BSE6" s="59"/>
      <c r="BSF6" s="59"/>
      <c r="BSG6" s="59"/>
      <c r="BSH6" s="59"/>
      <c r="BSI6" s="59"/>
      <c r="BSJ6" s="59"/>
      <c r="BSK6" s="59"/>
      <c r="BSL6" s="59"/>
      <c r="BSM6" s="59"/>
      <c r="BSN6" s="59"/>
      <c r="BSO6" s="59"/>
      <c r="BSP6" s="59"/>
      <c r="BSQ6" s="59"/>
      <c r="BSR6" s="59"/>
      <c r="BSS6" s="59"/>
      <c r="BST6" s="59"/>
      <c r="BSU6" s="59"/>
      <c r="BSV6" s="59"/>
      <c r="BSW6" s="59"/>
      <c r="BSX6" s="59"/>
      <c r="BSY6" s="59"/>
      <c r="BSZ6" s="59"/>
      <c r="BTA6" s="59"/>
      <c r="BTB6" s="59"/>
      <c r="BTC6" s="59"/>
      <c r="BTD6" s="59"/>
      <c r="BTE6" s="59"/>
      <c r="BTF6" s="59"/>
      <c r="BTG6" s="59"/>
      <c r="BTH6" s="59"/>
      <c r="BTI6" s="59"/>
      <c r="BTJ6" s="59"/>
      <c r="BTK6" s="59"/>
      <c r="BTL6" s="59"/>
      <c r="BTM6" s="59"/>
      <c r="BTN6" s="59"/>
      <c r="BTO6" s="59"/>
      <c r="BTP6" s="59"/>
      <c r="BTQ6" s="59"/>
      <c r="BTR6" s="59"/>
      <c r="BTS6" s="59"/>
      <c r="BTT6" s="59"/>
      <c r="BTU6" s="59"/>
      <c r="BTV6" s="59"/>
      <c r="BTW6" s="59"/>
      <c r="BTX6" s="59"/>
      <c r="BTY6" s="59"/>
      <c r="BTZ6" s="59"/>
      <c r="BUA6" s="59"/>
      <c r="BUB6" s="59"/>
      <c r="BUC6" s="59"/>
      <c r="BUD6" s="59"/>
      <c r="BUE6" s="59"/>
      <c r="BUF6" s="59"/>
      <c r="BUG6" s="59"/>
      <c r="BUH6" s="59"/>
      <c r="BUI6" s="59"/>
      <c r="BUJ6" s="59"/>
      <c r="BUK6" s="59"/>
      <c r="BUL6" s="59"/>
      <c r="BUM6" s="59"/>
      <c r="BUN6" s="59"/>
      <c r="BUO6" s="59"/>
      <c r="BUP6" s="59"/>
      <c r="BUQ6" s="59"/>
      <c r="BUR6" s="59"/>
      <c r="BUS6" s="59"/>
      <c r="BUT6" s="59"/>
      <c r="BUU6" s="59"/>
      <c r="BUV6" s="59"/>
      <c r="BUW6" s="59"/>
      <c r="BUX6" s="59"/>
      <c r="BUY6" s="59"/>
      <c r="BUZ6" s="59"/>
      <c r="BVA6" s="59"/>
      <c r="BVB6" s="59"/>
      <c r="BVC6" s="59"/>
      <c r="BVD6" s="59"/>
      <c r="BVE6" s="59"/>
      <c r="BVF6" s="59"/>
      <c r="BVG6" s="59"/>
      <c r="BVH6" s="59"/>
      <c r="BVI6" s="59"/>
      <c r="BVJ6" s="59"/>
      <c r="BVK6" s="59"/>
      <c r="BVL6" s="59"/>
      <c r="BVM6" s="59"/>
      <c r="BVN6" s="59"/>
      <c r="BVO6" s="59"/>
      <c r="BVP6" s="59"/>
      <c r="BVQ6" s="59"/>
      <c r="BVR6" s="59"/>
      <c r="BVS6" s="59"/>
      <c r="BVT6" s="59"/>
      <c r="BVU6" s="59"/>
      <c r="BVV6" s="59"/>
      <c r="BVW6" s="59"/>
      <c r="BVX6" s="59"/>
      <c r="BVY6" s="59"/>
      <c r="BVZ6" s="59"/>
      <c r="BWA6" s="59"/>
      <c r="BWB6" s="59"/>
      <c r="BWC6" s="59"/>
      <c r="BWD6" s="59"/>
      <c r="BWE6" s="59"/>
      <c r="BWF6" s="59"/>
      <c r="BWG6" s="59"/>
      <c r="BWH6" s="59"/>
      <c r="BWI6" s="59"/>
      <c r="BWJ6" s="59"/>
      <c r="BWK6" s="59"/>
      <c r="BWL6" s="59"/>
      <c r="BWM6" s="59"/>
      <c r="BWN6" s="59"/>
      <c r="BWO6" s="59"/>
      <c r="BWP6" s="59"/>
      <c r="BWQ6" s="59"/>
      <c r="BWR6" s="59"/>
      <c r="BWS6" s="59"/>
      <c r="BWT6" s="59"/>
      <c r="BWU6" s="59"/>
      <c r="BWV6" s="59"/>
      <c r="BWW6" s="59"/>
      <c r="BWX6" s="59"/>
      <c r="BWY6" s="59"/>
      <c r="BWZ6" s="59"/>
      <c r="BXA6" s="59"/>
      <c r="BXB6" s="59"/>
      <c r="BXC6" s="59"/>
      <c r="BXD6" s="59"/>
      <c r="BXE6" s="59"/>
      <c r="BXF6" s="59"/>
      <c r="BXG6" s="59"/>
      <c r="BXH6" s="59"/>
      <c r="BXI6" s="59"/>
      <c r="BXJ6" s="59"/>
      <c r="BXK6" s="59"/>
      <c r="BXL6" s="59"/>
      <c r="BXM6" s="59"/>
      <c r="BXN6" s="59"/>
      <c r="BXO6" s="59"/>
      <c r="BXP6" s="59"/>
      <c r="BXQ6" s="59"/>
      <c r="BXR6" s="59"/>
      <c r="BXS6" s="59"/>
      <c r="BXT6" s="59"/>
      <c r="BXU6" s="59"/>
      <c r="BXV6" s="59"/>
      <c r="BXW6" s="59"/>
      <c r="BXX6" s="59"/>
      <c r="BXY6" s="59"/>
      <c r="BXZ6" s="59"/>
      <c r="BYA6" s="59"/>
      <c r="BYB6" s="59"/>
      <c r="BYC6" s="59"/>
      <c r="BYD6" s="59"/>
      <c r="BYE6" s="59"/>
      <c r="BYF6" s="59"/>
      <c r="BYG6" s="59"/>
      <c r="BYH6" s="59"/>
      <c r="BYI6" s="59"/>
      <c r="BYJ6" s="59"/>
      <c r="BYK6" s="59"/>
      <c r="BYL6" s="59"/>
      <c r="BYM6" s="59"/>
      <c r="BYN6" s="59"/>
      <c r="BYO6" s="59"/>
      <c r="BYP6" s="59"/>
      <c r="BYQ6" s="59"/>
      <c r="BYR6" s="59"/>
      <c r="BYS6" s="59"/>
      <c r="BYT6" s="59"/>
      <c r="BYU6" s="59"/>
      <c r="BYV6" s="59"/>
      <c r="BYW6" s="59"/>
      <c r="BYX6" s="59"/>
      <c r="BYY6" s="59"/>
      <c r="BYZ6" s="59"/>
      <c r="BZA6" s="59"/>
      <c r="BZB6" s="59"/>
      <c r="BZC6" s="59"/>
      <c r="BZD6" s="59"/>
      <c r="BZE6" s="59"/>
      <c r="BZF6" s="59"/>
      <c r="BZG6" s="59"/>
      <c r="BZH6" s="59"/>
      <c r="BZI6" s="59"/>
      <c r="BZJ6" s="59"/>
      <c r="BZK6" s="59"/>
      <c r="BZL6" s="59"/>
      <c r="BZM6" s="59"/>
      <c r="BZN6" s="59"/>
      <c r="BZO6" s="59"/>
      <c r="BZP6" s="59"/>
      <c r="BZQ6" s="59"/>
      <c r="BZR6" s="59"/>
      <c r="BZS6" s="59"/>
      <c r="BZT6" s="59"/>
      <c r="BZU6" s="59"/>
      <c r="BZV6" s="59"/>
      <c r="BZW6" s="59"/>
      <c r="BZX6" s="59"/>
      <c r="BZY6" s="59"/>
      <c r="BZZ6" s="59"/>
      <c r="CAA6" s="59"/>
      <c r="CAB6" s="59"/>
      <c r="CAC6" s="59"/>
      <c r="CAD6" s="59"/>
      <c r="CAE6" s="59"/>
      <c r="CAF6" s="59"/>
      <c r="CAG6" s="59"/>
      <c r="CAH6" s="59"/>
      <c r="CAI6" s="59"/>
      <c r="CAJ6" s="59"/>
      <c r="CAK6" s="59"/>
      <c r="CAL6" s="59"/>
      <c r="CAM6" s="59"/>
      <c r="CAN6" s="59"/>
      <c r="CAO6" s="59"/>
      <c r="CAP6" s="59"/>
      <c r="CAQ6" s="59"/>
      <c r="CAR6" s="59"/>
      <c r="CAS6" s="59"/>
      <c r="CAT6" s="59"/>
      <c r="CAU6" s="59"/>
      <c r="CAV6" s="59"/>
      <c r="CAW6" s="59"/>
      <c r="CAX6" s="59"/>
      <c r="CAY6" s="59"/>
      <c r="CAZ6" s="59"/>
      <c r="CBA6" s="59"/>
      <c r="CBB6" s="59"/>
      <c r="CBC6" s="59"/>
      <c r="CBD6" s="59"/>
      <c r="CBE6" s="59"/>
      <c r="CBF6" s="59"/>
      <c r="CBG6" s="59"/>
      <c r="CBH6" s="59"/>
      <c r="CBI6" s="59"/>
      <c r="CBJ6" s="59"/>
      <c r="CBK6" s="59"/>
      <c r="CBL6" s="59"/>
      <c r="CBM6" s="59"/>
      <c r="CBN6" s="59"/>
      <c r="CBO6" s="59"/>
      <c r="CBP6" s="59"/>
      <c r="CBQ6" s="59"/>
      <c r="CBR6" s="59"/>
      <c r="CBS6" s="59"/>
    </row>
    <row r="7" spans="1:2099" hidden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8"/>
      <c r="M7" s="18"/>
      <c r="N7" s="18"/>
    </row>
    <row r="8" spans="1:2099" x14ac:dyDescent="0.2">
      <c r="A8" s="67" t="s">
        <v>3</v>
      </c>
      <c r="B8" s="67" t="s">
        <v>16</v>
      </c>
      <c r="C8" s="77" t="s">
        <v>24</v>
      </c>
      <c r="D8" s="67" t="s">
        <v>13</v>
      </c>
      <c r="E8" s="67" t="s">
        <v>160</v>
      </c>
      <c r="F8" s="67" t="s">
        <v>4</v>
      </c>
      <c r="G8" s="67"/>
      <c r="H8" s="67"/>
      <c r="I8" s="67"/>
      <c r="J8" s="67"/>
      <c r="K8" s="67"/>
      <c r="L8" s="18"/>
      <c r="M8" s="18"/>
      <c r="N8" s="18"/>
    </row>
    <row r="9" spans="1:2099" ht="78.75" x14ac:dyDescent="0.2">
      <c r="A9" s="67"/>
      <c r="B9" s="67"/>
      <c r="C9" s="77"/>
      <c r="D9" s="67"/>
      <c r="E9" s="67"/>
      <c r="F9" s="57" t="s">
        <v>123</v>
      </c>
      <c r="G9" s="57" t="s">
        <v>124</v>
      </c>
      <c r="H9" s="57" t="s">
        <v>125</v>
      </c>
      <c r="I9" s="57" t="s">
        <v>126</v>
      </c>
      <c r="J9" s="57" t="s">
        <v>127</v>
      </c>
      <c r="K9" s="57" t="s">
        <v>18</v>
      </c>
      <c r="L9" s="18"/>
      <c r="M9" s="18"/>
      <c r="N9" s="18"/>
    </row>
    <row r="10" spans="1:2099" x14ac:dyDescent="0.2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7">
        <v>9</v>
      </c>
      <c r="J10" s="57">
        <v>10</v>
      </c>
      <c r="K10" s="57">
        <v>11</v>
      </c>
      <c r="L10" s="18"/>
      <c r="M10" s="18"/>
      <c r="N10" s="18"/>
    </row>
    <row r="11" spans="1:2099" ht="12.75" x14ac:dyDescent="0.2">
      <c r="A11" s="71" t="str">
        <f>'Приложение 4 (новое)'!A10:M10</f>
        <v xml:space="preserve">Подпрограмма     I  «Развитие имущественного комплекса»  
</v>
      </c>
      <c r="B11" s="72"/>
      <c r="C11" s="75"/>
      <c r="D11" s="75"/>
      <c r="E11" s="75"/>
      <c r="F11" s="75"/>
      <c r="G11" s="75"/>
      <c r="H11" s="75"/>
      <c r="I11" s="75"/>
      <c r="J11" s="75"/>
      <c r="K11" s="76"/>
      <c r="L11" s="18"/>
      <c r="M11" s="18"/>
      <c r="N11" s="18"/>
    </row>
    <row r="12" spans="1:2099" ht="60" customHeight="1" x14ac:dyDescent="0.2">
      <c r="A12" s="12" t="s">
        <v>42</v>
      </c>
      <c r="B12" s="32" t="s">
        <v>53</v>
      </c>
      <c r="C12" s="60" t="s">
        <v>61</v>
      </c>
      <c r="D12" s="60" t="s">
        <v>34</v>
      </c>
      <c r="E12" s="60">
        <v>81.2</v>
      </c>
      <c r="F12" s="60">
        <v>100</v>
      </c>
      <c r="G12" s="60">
        <v>100</v>
      </c>
      <c r="H12" s="60">
        <v>100</v>
      </c>
      <c r="I12" s="60">
        <v>100</v>
      </c>
      <c r="J12" s="60">
        <v>100</v>
      </c>
      <c r="K12" s="31" t="s">
        <v>137</v>
      </c>
      <c r="L12" s="18"/>
      <c r="M12" s="18"/>
      <c r="N12" s="18"/>
    </row>
    <row r="13" spans="1:2099" ht="37.5" customHeight="1" x14ac:dyDescent="0.2">
      <c r="A13" s="12" t="s">
        <v>43</v>
      </c>
      <c r="B13" s="32" t="s">
        <v>165</v>
      </c>
      <c r="C13" s="60" t="s">
        <v>61</v>
      </c>
      <c r="D13" s="60" t="s">
        <v>34</v>
      </c>
      <c r="E13" s="60">
        <v>100</v>
      </c>
      <c r="F13" s="60">
        <v>100</v>
      </c>
      <c r="G13" s="60">
        <v>100</v>
      </c>
      <c r="H13" s="60">
        <v>100</v>
      </c>
      <c r="I13" s="60">
        <v>100</v>
      </c>
      <c r="J13" s="60">
        <v>100</v>
      </c>
      <c r="K13" s="31" t="s">
        <v>138</v>
      </c>
      <c r="L13" s="18"/>
      <c r="M13" s="18"/>
      <c r="N13" s="18"/>
    </row>
    <row r="14" spans="1:2099" ht="67.5" customHeight="1" x14ac:dyDescent="0.2">
      <c r="A14" s="12" t="s">
        <v>46</v>
      </c>
      <c r="B14" s="30" t="s">
        <v>166</v>
      </c>
      <c r="C14" s="60" t="s">
        <v>80</v>
      </c>
      <c r="D14" s="60" t="s">
        <v>34</v>
      </c>
      <c r="E14" s="60" t="s">
        <v>171</v>
      </c>
      <c r="F14" s="60">
        <v>100</v>
      </c>
      <c r="G14" s="60">
        <v>100</v>
      </c>
      <c r="H14" s="60">
        <v>100</v>
      </c>
      <c r="I14" s="60">
        <v>100</v>
      </c>
      <c r="J14" s="60">
        <v>100</v>
      </c>
      <c r="K14" s="31" t="s">
        <v>137</v>
      </c>
      <c r="L14" s="18"/>
      <c r="M14" s="18"/>
      <c r="N14" s="18"/>
    </row>
    <row r="15" spans="1:2099" ht="51.75" customHeight="1" x14ac:dyDescent="0.2">
      <c r="A15" s="12" t="s">
        <v>47</v>
      </c>
      <c r="B15" s="30" t="s">
        <v>167</v>
      </c>
      <c r="C15" s="60" t="s">
        <v>58</v>
      </c>
      <c r="D15" s="60" t="s">
        <v>34</v>
      </c>
      <c r="E15" s="60" t="s">
        <v>171</v>
      </c>
      <c r="F15" s="60">
        <v>100</v>
      </c>
      <c r="G15" s="60">
        <v>100</v>
      </c>
      <c r="H15" s="60">
        <v>100</v>
      </c>
      <c r="I15" s="60">
        <v>100</v>
      </c>
      <c r="J15" s="60">
        <v>100</v>
      </c>
      <c r="K15" s="31" t="s">
        <v>138</v>
      </c>
      <c r="L15" s="18"/>
      <c r="M15" s="18"/>
      <c r="N15" s="18"/>
    </row>
    <row r="16" spans="1:2099" ht="53.25" customHeight="1" x14ac:dyDescent="0.2">
      <c r="A16" s="12" t="s">
        <v>38</v>
      </c>
      <c r="B16" s="30" t="s">
        <v>77</v>
      </c>
      <c r="C16" s="60" t="s">
        <v>58</v>
      </c>
      <c r="D16" s="60" t="s">
        <v>34</v>
      </c>
      <c r="E16" s="60">
        <v>69</v>
      </c>
      <c r="F16" s="60">
        <v>100</v>
      </c>
      <c r="G16" s="60">
        <v>100</v>
      </c>
      <c r="H16" s="60">
        <v>100</v>
      </c>
      <c r="I16" s="60">
        <v>100</v>
      </c>
      <c r="J16" s="60">
        <v>100</v>
      </c>
      <c r="K16" s="31" t="s">
        <v>138</v>
      </c>
      <c r="L16" s="18"/>
      <c r="M16" s="18"/>
      <c r="N16" s="18"/>
    </row>
    <row r="17" spans="1:2099" ht="45" x14ac:dyDescent="0.2">
      <c r="A17" s="12" t="s">
        <v>39</v>
      </c>
      <c r="B17" s="30" t="s">
        <v>51</v>
      </c>
      <c r="C17" s="60" t="s">
        <v>58</v>
      </c>
      <c r="D17" s="60" t="s">
        <v>34</v>
      </c>
      <c r="E17" s="60">
        <v>100</v>
      </c>
      <c r="F17" s="60">
        <v>100</v>
      </c>
      <c r="G17" s="60">
        <v>100</v>
      </c>
      <c r="H17" s="60">
        <v>100</v>
      </c>
      <c r="I17" s="60">
        <v>100</v>
      </c>
      <c r="J17" s="60">
        <v>100</v>
      </c>
      <c r="K17" s="31" t="s">
        <v>139</v>
      </c>
      <c r="L17" s="18"/>
      <c r="M17" s="18"/>
      <c r="N17" s="18"/>
    </row>
    <row r="18" spans="1:2099" ht="111" customHeight="1" x14ac:dyDescent="0.2">
      <c r="A18" s="12" t="s">
        <v>40</v>
      </c>
      <c r="B18" s="37" t="s">
        <v>162</v>
      </c>
      <c r="C18" s="60" t="s">
        <v>58</v>
      </c>
      <c r="D18" s="60" t="s">
        <v>34</v>
      </c>
      <c r="E18" s="60">
        <v>93</v>
      </c>
      <c r="F18" s="60">
        <v>100</v>
      </c>
      <c r="G18" s="60">
        <v>100</v>
      </c>
      <c r="H18" s="60">
        <v>100</v>
      </c>
      <c r="I18" s="60">
        <v>100</v>
      </c>
      <c r="J18" s="60">
        <v>100</v>
      </c>
      <c r="K18" s="31" t="s">
        <v>139</v>
      </c>
      <c r="L18" s="18"/>
      <c r="M18" s="18"/>
      <c r="N18" s="18"/>
    </row>
    <row r="19" spans="1:2099" ht="39" customHeight="1" x14ac:dyDescent="0.2">
      <c r="A19" s="12" t="s">
        <v>41</v>
      </c>
      <c r="B19" s="30" t="s">
        <v>78</v>
      </c>
      <c r="C19" s="60" t="s">
        <v>61</v>
      </c>
      <c r="D19" s="60" t="s">
        <v>81</v>
      </c>
      <c r="E19" s="60">
        <v>27.7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31" t="s">
        <v>139</v>
      </c>
      <c r="L19" s="18"/>
      <c r="M19" s="18"/>
      <c r="N19" s="18"/>
    </row>
    <row r="20" spans="1:2099" ht="45" x14ac:dyDescent="0.2">
      <c r="A20" s="12" t="s">
        <v>59</v>
      </c>
      <c r="B20" s="30" t="s">
        <v>79</v>
      </c>
      <c r="C20" s="60" t="s">
        <v>61</v>
      </c>
      <c r="D20" s="60" t="s">
        <v>34</v>
      </c>
      <c r="E20" s="60">
        <v>32</v>
      </c>
      <c r="F20" s="60">
        <v>40</v>
      </c>
      <c r="G20" s="60">
        <v>40</v>
      </c>
      <c r="H20" s="60">
        <v>40</v>
      </c>
      <c r="I20" s="60">
        <v>40</v>
      </c>
      <c r="J20" s="60">
        <v>40</v>
      </c>
      <c r="K20" s="31" t="s">
        <v>139</v>
      </c>
      <c r="L20" s="18"/>
      <c r="M20" s="18"/>
      <c r="N20" s="18"/>
    </row>
    <row r="21" spans="1:2099" ht="45" x14ac:dyDescent="0.2">
      <c r="A21" s="12" t="s">
        <v>60</v>
      </c>
      <c r="B21" s="30" t="s">
        <v>52</v>
      </c>
      <c r="C21" s="60" t="s">
        <v>58</v>
      </c>
      <c r="D21" s="60" t="s">
        <v>34</v>
      </c>
      <c r="E21" s="60">
        <v>100</v>
      </c>
      <c r="F21" s="60">
        <v>100</v>
      </c>
      <c r="G21" s="60">
        <v>100</v>
      </c>
      <c r="H21" s="60">
        <v>100</v>
      </c>
      <c r="I21" s="60">
        <v>100</v>
      </c>
      <c r="J21" s="60">
        <v>100</v>
      </c>
      <c r="K21" s="31" t="s">
        <v>139</v>
      </c>
      <c r="L21" s="18"/>
      <c r="M21" s="18"/>
      <c r="N21" s="18"/>
    </row>
    <row r="22" spans="1:2099" s="39" customFormat="1" ht="60" x14ac:dyDescent="0.2">
      <c r="A22" s="12">
        <v>11</v>
      </c>
      <c r="B22" s="30" t="s">
        <v>168</v>
      </c>
      <c r="C22" s="60" t="s">
        <v>58</v>
      </c>
      <c r="D22" s="60" t="s">
        <v>34</v>
      </c>
      <c r="E22" s="60" t="s">
        <v>171</v>
      </c>
      <c r="F22" s="60">
        <v>100</v>
      </c>
      <c r="G22" s="60">
        <v>100</v>
      </c>
      <c r="H22" s="60">
        <v>100</v>
      </c>
      <c r="I22" s="60">
        <v>100</v>
      </c>
      <c r="J22" s="60">
        <v>100</v>
      </c>
      <c r="K22" s="31" t="s">
        <v>139</v>
      </c>
      <c r="L22" s="18"/>
      <c r="M22" s="18"/>
      <c r="N22" s="1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</row>
    <row r="23" spans="1:2099" s="39" customFormat="1" ht="45" x14ac:dyDescent="0.2">
      <c r="A23" s="12">
        <v>12</v>
      </c>
      <c r="B23" s="40" t="s">
        <v>169</v>
      </c>
      <c r="C23" s="40" t="s">
        <v>170</v>
      </c>
      <c r="D23" s="12" t="s">
        <v>34</v>
      </c>
      <c r="E23" s="12" t="s">
        <v>171</v>
      </c>
      <c r="F23" s="12">
        <v>20</v>
      </c>
      <c r="G23" s="12">
        <v>20</v>
      </c>
      <c r="H23" s="12">
        <v>20</v>
      </c>
      <c r="I23" s="12">
        <v>20</v>
      </c>
      <c r="J23" s="12">
        <v>20</v>
      </c>
      <c r="K23" s="31" t="s">
        <v>139</v>
      </c>
      <c r="L23" s="18"/>
      <c r="M23" s="18"/>
      <c r="N23" s="1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</row>
    <row r="24" spans="1:2099" ht="18.75" customHeight="1" x14ac:dyDescent="0.2">
      <c r="A24" s="71" t="str">
        <f>'Приложение 4 (новое)'!A56:M56</f>
        <v>Подпрограмма     III  «Совершенствование муниципальной службы Московской области»</v>
      </c>
      <c r="B24" s="72"/>
      <c r="C24" s="74"/>
      <c r="D24" s="74"/>
      <c r="E24" s="74"/>
      <c r="F24" s="74"/>
      <c r="G24" s="74"/>
      <c r="H24" s="74"/>
      <c r="I24" s="74"/>
      <c r="J24" s="74"/>
      <c r="K24" s="73"/>
      <c r="L24" s="18"/>
      <c r="M24" s="18"/>
      <c r="N24" s="18"/>
    </row>
    <row r="25" spans="1:2099" s="3" customFormat="1" ht="99" customHeight="1" x14ac:dyDescent="0.2">
      <c r="A25" s="60">
        <v>1</v>
      </c>
      <c r="B25" s="61" t="s">
        <v>92</v>
      </c>
      <c r="C25" s="60" t="s">
        <v>115</v>
      </c>
      <c r="D25" s="60" t="s">
        <v>34</v>
      </c>
      <c r="E25" s="60">
        <v>25</v>
      </c>
      <c r="F25" s="60">
        <v>25</v>
      </c>
      <c r="G25" s="29">
        <v>25</v>
      </c>
      <c r="H25" s="60">
        <v>25</v>
      </c>
      <c r="I25" s="60">
        <v>25</v>
      </c>
      <c r="J25" s="60">
        <v>25</v>
      </c>
      <c r="K25" s="4" t="s">
        <v>140</v>
      </c>
      <c r="L25" s="18"/>
      <c r="M25" s="18"/>
      <c r="N25" s="18"/>
    </row>
    <row r="26" spans="1:2099" ht="12.75" x14ac:dyDescent="0.2">
      <c r="A26" s="71" t="str">
        <f>'Приложение 4 (новое)'!A77:M77</f>
        <v>Подпрограмма     IV  «Управление муниципальными финансами »</v>
      </c>
      <c r="B26" s="72"/>
      <c r="C26" s="72"/>
      <c r="D26" s="72"/>
      <c r="E26" s="72"/>
      <c r="F26" s="72"/>
      <c r="G26" s="72"/>
      <c r="H26" s="72"/>
      <c r="I26" s="72"/>
      <c r="J26" s="72"/>
      <c r="K26" s="73"/>
      <c r="L26" s="18"/>
      <c r="M26" s="18"/>
      <c r="N26" s="18"/>
    </row>
    <row r="27" spans="1:2099" ht="45" x14ac:dyDescent="0.2">
      <c r="A27" s="12">
        <v>1</v>
      </c>
      <c r="B27" s="42" t="s">
        <v>172</v>
      </c>
      <c r="C27" s="60" t="s">
        <v>115</v>
      </c>
      <c r="D27" s="60" t="s">
        <v>34</v>
      </c>
      <c r="E27" s="60">
        <v>10.24</v>
      </c>
      <c r="F27" s="60">
        <v>0.1</v>
      </c>
      <c r="G27" s="60">
        <v>5</v>
      </c>
      <c r="H27" s="60">
        <v>2.4</v>
      </c>
      <c r="I27" s="60">
        <v>3</v>
      </c>
      <c r="J27" s="60">
        <v>3</v>
      </c>
      <c r="K27" s="4" t="s">
        <v>140</v>
      </c>
      <c r="L27" s="18"/>
      <c r="M27" s="18"/>
      <c r="N27" s="18"/>
    </row>
    <row r="28" spans="1:2099" ht="90" x14ac:dyDescent="0.2">
      <c r="A28" s="12">
        <v>2</v>
      </c>
      <c r="B28" s="21" t="s">
        <v>83</v>
      </c>
      <c r="C28" s="60" t="s">
        <v>115</v>
      </c>
      <c r="D28" s="60" t="s">
        <v>34</v>
      </c>
      <c r="E28" s="60">
        <v>0.4</v>
      </c>
      <c r="F28" s="60">
        <v>2.2000000000000002</v>
      </c>
      <c r="G28" s="60">
        <v>2.2000000000000002</v>
      </c>
      <c r="H28" s="60">
        <v>2.2999999999999998</v>
      </c>
      <c r="I28" s="60">
        <v>2.2999999999999998</v>
      </c>
      <c r="J28" s="60">
        <v>2.2999999999999998</v>
      </c>
      <c r="K28" s="4" t="s">
        <v>141</v>
      </c>
      <c r="L28" s="18"/>
      <c r="M28" s="18"/>
      <c r="N28" s="18"/>
    </row>
    <row r="29" spans="1:2099" s="13" customFormat="1" ht="45" x14ac:dyDescent="0.2">
      <c r="A29" s="12">
        <v>3</v>
      </c>
      <c r="B29" s="21" t="s">
        <v>84</v>
      </c>
      <c r="C29" s="60" t="s">
        <v>115</v>
      </c>
      <c r="D29" s="60" t="s">
        <v>34</v>
      </c>
      <c r="E29" s="60">
        <v>5.86</v>
      </c>
      <c r="F29" s="60">
        <v>5.86</v>
      </c>
      <c r="G29" s="60">
        <v>5.86</v>
      </c>
      <c r="H29" s="60">
        <v>5.86</v>
      </c>
      <c r="I29" s="60">
        <v>5.86</v>
      </c>
      <c r="J29" s="60">
        <v>5.86</v>
      </c>
      <c r="K29" s="4" t="s">
        <v>140</v>
      </c>
      <c r="L29" s="18"/>
      <c r="M29" s="18"/>
      <c r="N29" s="1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</row>
    <row r="30" spans="1:2099" s="25" customFormat="1" ht="90" x14ac:dyDescent="0.2">
      <c r="A30" s="12">
        <v>4</v>
      </c>
      <c r="B30" s="21" t="s">
        <v>113</v>
      </c>
      <c r="C30" s="60" t="s">
        <v>115</v>
      </c>
      <c r="D30" s="60" t="s">
        <v>34</v>
      </c>
      <c r="E30" s="60">
        <v>6.2</v>
      </c>
      <c r="F30" s="60">
        <v>9.9</v>
      </c>
      <c r="G30" s="60">
        <v>2</v>
      </c>
      <c r="H30" s="60">
        <v>1.8</v>
      </c>
      <c r="I30" s="60">
        <v>0</v>
      </c>
      <c r="J30" s="60">
        <v>0</v>
      </c>
      <c r="K30" s="4" t="s">
        <v>142</v>
      </c>
      <c r="L30" s="18"/>
      <c r="M30" s="18"/>
      <c r="N30" s="1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  <c r="AMK30" s="8"/>
      <c r="AML30" s="8"/>
      <c r="AMM30" s="8"/>
      <c r="AMN30" s="8"/>
      <c r="AMO30" s="8"/>
      <c r="AMP30" s="8"/>
      <c r="AMQ30" s="8"/>
      <c r="AMR30" s="8"/>
      <c r="AMS30" s="8"/>
      <c r="AMT30" s="8"/>
      <c r="AMU30" s="8"/>
      <c r="AMV30" s="8"/>
      <c r="AMW30" s="8"/>
      <c r="AMX30" s="8"/>
      <c r="AMY30" s="8"/>
      <c r="AMZ30" s="8"/>
      <c r="ANA30" s="8"/>
      <c r="ANB30" s="8"/>
      <c r="ANC30" s="8"/>
      <c r="AND30" s="8"/>
      <c r="ANE30" s="8"/>
      <c r="ANF30" s="8"/>
      <c r="ANG30" s="8"/>
      <c r="ANH30" s="8"/>
      <c r="ANI30" s="8"/>
      <c r="ANJ30" s="8"/>
      <c r="ANK30" s="8"/>
      <c r="ANL30" s="8"/>
      <c r="ANM30" s="8"/>
      <c r="ANN30" s="8"/>
      <c r="ANO30" s="8"/>
      <c r="ANP30" s="8"/>
      <c r="ANQ30" s="8"/>
      <c r="ANR30" s="8"/>
      <c r="ANS30" s="8"/>
      <c r="ANT30" s="8"/>
      <c r="ANU30" s="8"/>
      <c r="ANV30" s="8"/>
      <c r="ANW30" s="8"/>
      <c r="ANX30" s="8"/>
      <c r="ANY30" s="8"/>
      <c r="ANZ30" s="8"/>
      <c r="AOA30" s="8"/>
      <c r="AOB30" s="8"/>
      <c r="AOC30" s="8"/>
      <c r="AOD30" s="8"/>
      <c r="AOE30" s="8"/>
      <c r="AOF30" s="8"/>
      <c r="AOG30" s="8"/>
      <c r="AOH30" s="8"/>
      <c r="AOI30" s="8"/>
      <c r="AOJ30" s="8"/>
      <c r="AOK30" s="8"/>
      <c r="AOL30" s="8"/>
      <c r="AOM30" s="8"/>
      <c r="AON30" s="8"/>
      <c r="AOO30" s="8"/>
      <c r="AOP30" s="8"/>
      <c r="AOQ30" s="8"/>
      <c r="AOR30" s="8"/>
      <c r="AOS30" s="8"/>
      <c r="AOT30" s="8"/>
      <c r="AOU30" s="8"/>
      <c r="AOV30" s="8"/>
      <c r="AOW30" s="8"/>
      <c r="AOX30" s="8"/>
      <c r="AOY30" s="8"/>
      <c r="AOZ30" s="8"/>
      <c r="APA30" s="8"/>
      <c r="APB30" s="8"/>
      <c r="APC30" s="8"/>
      <c r="APD30" s="8"/>
      <c r="APE30" s="8"/>
      <c r="APF30" s="8"/>
      <c r="APG30" s="8"/>
      <c r="APH30" s="8"/>
      <c r="API30" s="8"/>
      <c r="APJ30" s="8"/>
      <c r="APK30" s="8"/>
      <c r="APL30" s="8"/>
      <c r="APM30" s="8"/>
      <c r="APN30" s="8"/>
      <c r="APO30" s="8"/>
      <c r="APP30" s="8"/>
      <c r="APQ30" s="8"/>
      <c r="APR30" s="8"/>
      <c r="APS30" s="8"/>
      <c r="APT30" s="8"/>
      <c r="APU30" s="8"/>
      <c r="APV30" s="8"/>
      <c r="APW30" s="8"/>
      <c r="APX30" s="8"/>
      <c r="APY30" s="8"/>
      <c r="APZ30" s="8"/>
      <c r="AQA30" s="8"/>
      <c r="AQB30" s="8"/>
      <c r="AQC30" s="8"/>
      <c r="AQD30" s="8"/>
      <c r="AQE30" s="8"/>
      <c r="AQF30" s="8"/>
      <c r="AQG30" s="8"/>
      <c r="AQH30" s="8"/>
      <c r="AQI30" s="8"/>
      <c r="AQJ30" s="8"/>
      <c r="AQK30" s="8"/>
      <c r="AQL30" s="8"/>
      <c r="AQM30" s="8"/>
      <c r="AQN30" s="8"/>
      <c r="AQO30" s="8"/>
      <c r="AQP30" s="8"/>
      <c r="AQQ30" s="8"/>
      <c r="AQR30" s="8"/>
      <c r="AQS30" s="8"/>
      <c r="AQT30" s="8"/>
      <c r="AQU30" s="8"/>
      <c r="AQV30" s="8"/>
      <c r="AQW30" s="8"/>
      <c r="AQX30" s="8"/>
      <c r="AQY30" s="8"/>
      <c r="AQZ30" s="8"/>
      <c r="ARA30" s="8"/>
      <c r="ARB30" s="8"/>
      <c r="ARC30" s="8"/>
      <c r="ARD30" s="8"/>
      <c r="ARE30" s="8"/>
      <c r="ARF30" s="8"/>
      <c r="ARG30" s="8"/>
      <c r="ARH30" s="8"/>
      <c r="ARI30" s="8"/>
      <c r="ARJ30" s="8"/>
      <c r="ARK30" s="8"/>
      <c r="ARL30" s="8"/>
      <c r="ARM30" s="8"/>
      <c r="ARN30" s="8"/>
      <c r="ARO30" s="8"/>
      <c r="ARP30" s="8"/>
      <c r="ARQ30" s="8"/>
      <c r="ARR30" s="8"/>
      <c r="ARS30" s="8"/>
      <c r="ART30" s="8"/>
      <c r="ARU30" s="8"/>
      <c r="ARV30" s="8"/>
      <c r="ARW30" s="8"/>
      <c r="ARX30" s="8"/>
      <c r="ARY30" s="8"/>
      <c r="ARZ30" s="8"/>
      <c r="ASA30" s="8"/>
      <c r="ASB30" s="8"/>
      <c r="ASC30" s="8"/>
      <c r="ASD30" s="8"/>
      <c r="ASE30" s="8"/>
      <c r="ASF30" s="8"/>
      <c r="ASG30" s="8"/>
      <c r="ASH30" s="8"/>
      <c r="ASI30" s="8"/>
      <c r="ASJ30" s="8"/>
      <c r="ASK30" s="8"/>
      <c r="ASL30" s="8"/>
      <c r="ASM30" s="8"/>
      <c r="ASN30" s="8"/>
      <c r="ASO30" s="8"/>
      <c r="ASP30" s="8"/>
      <c r="ASQ30" s="8"/>
      <c r="ASR30" s="8"/>
      <c r="ASS30" s="8"/>
      <c r="AST30" s="8"/>
      <c r="ASU30" s="8"/>
      <c r="ASV30" s="8"/>
      <c r="ASW30" s="8"/>
      <c r="ASX30" s="8"/>
      <c r="ASY30" s="8"/>
      <c r="ASZ30" s="8"/>
      <c r="ATA30" s="8"/>
      <c r="ATB30" s="8"/>
      <c r="ATC30" s="8"/>
      <c r="ATD30" s="8"/>
      <c r="ATE30" s="8"/>
      <c r="ATF30" s="8"/>
      <c r="ATG30" s="8"/>
      <c r="ATH30" s="8"/>
      <c r="ATI30" s="8"/>
      <c r="ATJ30" s="8"/>
      <c r="ATK30" s="8"/>
      <c r="ATL30" s="8"/>
      <c r="ATM30" s="8"/>
      <c r="ATN30" s="8"/>
      <c r="ATO30" s="8"/>
      <c r="ATP30" s="8"/>
      <c r="ATQ30" s="8"/>
      <c r="ATR30" s="8"/>
      <c r="ATS30" s="8"/>
      <c r="ATT30" s="8"/>
      <c r="ATU30" s="8"/>
      <c r="ATV30" s="8"/>
      <c r="ATW30" s="8"/>
      <c r="ATX30" s="8"/>
      <c r="ATY30" s="8"/>
      <c r="ATZ30" s="8"/>
      <c r="AUA30" s="8"/>
      <c r="AUB30" s="8"/>
      <c r="AUC30" s="8"/>
      <c r="AUD30" s="8"/>
      <c r="AUE30" s="8"/>
      <c r="AUF30" s="8"/>
      <c r="AUG30" s="8"/>
      <c r="AUH30" s="8"/>
      <c r="AUI30" s="8"/>
      <c r="AUJ30" s="8"/>
      <c r="AUK30" s="8"/>
      <c r="AUL30" s="8"/>
      <c r="AUM30" s="8"/>
      <c r="AUN30" s="8"/>
      <c r="AUO30" s="8"/>
      <c r="AUP30" s="8"/>
      <c r="AUQ30" s="8"/>
      <c r="AUR30" s="8"/>
      <c r="AUS30" s="8"/>
      <c r="AUT30" s="8"/>
      <c r="AUU30" s="8"/>
      <c r="AUV30" s="8"/>
      <c r="AUW30" s="8"/>
      <c r="AUX30" s="8"/>
      <c r="AUY30" s="8"/>
      <c r="AUZ30" s="8"/>
      <c r="AVA30" s="8"/>
      <c r="AVB30" s="8"/>
      <c r="AVC30" s="8"/>
      <c r="AVD30" s="8"/>
      <c r="AVE30" s="8"/>
      <c r="AVF30" s="8"/>
      <c r="AVG30" s="8"/>
      <c r="AVH30" s="8"/>
      <c r="AVI30" s="8"/>
      <c r="AVJ30" s="8"/>
      <c r="AVK30" s="8"/>
      <c r="AVL30" s="8"/>
      <c r="AVM30" s="8"/>
      <c r="AVN30" s="8"/>
      <c r="AVO30" s="8"/>
      <c r="AVP30" s="8"/>
      <c r="AVQ30" s="8"/>
      <c r="AVR30" s="8"/>
      <c r="AVS30" s="8"/>
      <c r="AVT30" s="8"/>
      <c r="AVU30" s="8"/>
      <c r="AVV30" s="8"/>
      <c r="AVW30" s="8"/>
      <c r="AVX30" s="8"/>
      <c r="AVY30" s="8"/>
      <c r="AVZ30" s="8"/>
      <c r="AWA30" s="8"/>
      <c r="AWB30" s="8"/>
      <c r="AWC30" s="8"/>
      <c r="AWD30" s="8"/>
      <c r="AWE30" s="8"/>
      <c r="AWF30" s="8"/>
      <c r="AWG30" s="8"/>
      <c r="AWH30" s="8"/>
      <c r="AWI30" s="8"/>
      <c r="AWJ30" s="8"/>
      <c r="AWK30" s="8"/>
      <c r="AWL30" s="8"/>
      <c r="AWM30" s="8"/>
      <c r="AWN30" s="8"/>
      <c r="AWO30" s="8"/>
      <c r="AWP30" s="8"/>
      <c r="AWQ30" s="8"/>
      <c r="AWR30" s="8"/>
      <c r="AWS30" s="8"/>
      <c r="AWT30" s="8"/>
      <c r="AWU30" s="8"/>
      <c r="AWV30" s="8"/>
      <c r="AWW30" s="8"/>
      <c r="AWX30" s="8"/>
      <c r="AWY30" s="8"/>
      <c r="AWZ30" s="8"/>
      <c r="AXA30" s="8"/>
      <c r="AXB30" s="8"/>
      <c r="AXC30" s="8"/>
      <c r="AXD30" s="8"/>
      <c r="AXE30" s="8"/>
      <c r="AXF30" s="8"/>
      <c r="AXG30" s="8"/>
      <c r="AXH30" s="8"/>
      <c r="AXI30" s="8"/>
      <c r="AXJ30" s="8"/>
      <c r="AXK30" s="8"/>
      <c r="AXL30" s="8"/>
      <c r="AXM30" s="8"/>
      <c r="AXN30" s="8"/>
      <c r="AXO30" s="8"/>
      <c r="AXP30" s="8"/>
      <c r="AXQ30" s="8"/>
      <c r="AXR30" s="8"/>
      <c r="AXS30" s="8"/>
      <c r="AXT30" s="8"/>
      <c r="AXU30" s="8"/>
      <c r="AXV30" s="8"/>
      <c r="AXW30" s="8"/>
      <c r="AXX30" s="8"/>
      <c r="AXY30" s="8"/>
      <c r="AXZ30" s="8"/>
      <c r="AYA30" s="8"/>
      <c r="AYB30" s="8"/>
      <c r="AYC30" s="8"/>
      <c r="AYD30" s="8"/>
      <c r="AYE30" s="8"/>
      <c r="AYF30" s="8"/>
      <c r="AYG30" s="8"/>
      <c r="AYH30" s="8"/>
      <c r="AYI30" s="8"/>
      <c r="AYJ30" s="8"/>
      <c r="AYK30" s="8"/>
      <c r="AYL30" s="8"/>
      <c r="AYM30" s="8"/>
      <c r="AYN30" s="8"/>
      <c r="AYO30" s="8"/>
      <c r="AYP30" s="8"/>
      <c r="AYQ30" s="8"/>
      <c r="AYR30" s="8"/>
      <c r="AYS30" s="8"/>
      <c r="AYT30" s="8"/>
      <c r="AYU30" s="8"/>
      <c r="AYV30" s="8"/>
      <c r="AYW30" s="8"/>
      <c r="AYX30" s="8"/>
      <c r="AYY30" s="8"/>
      <c r="AYZ30" s="8"/>
      <c r="AZA30" s="8"/>
      <c r="AZB30" s="8"/>
      <c r="AZC30" s="8"/>
      <c r="AZD30" s="8"/>
      <c r="AZE30" s="8"/>
      <c r="AZF30" s="8"/>
      <c r="AZG30" s="8"/>
      <c r="AZH30" s="8"/>
      <c r="AZI30" s="8"/>
      <c r="AZJ30" s="8"/>
      <c r="AZK30" s="8"/>
      <c r="AZL30" s="8"/>
      <c r="AZM30" s="8"/>
      <c r="AZN30" s="8"/>
      <c r="AZO30" s="8"/>
      <c r="AZP30" s="8"/>
      <c r="AZQ30" s="8"/>
      <c r="AZR30" s="8"/>
      <c r="AZS30" s="8"/>
      <c r="AZT30" s="8"/>
      <c r="AZU30" s="8"/>
      <c r="AZV30" s="8"/>
      <c r="AZW30" s="8"/>
      <c r="AZX30" s="8"/>
      <c r="AZY30" s="8"/>
      <c r="AZZ30" s="8"/>
      <c r="BAA30" s="8"/>
      <c r="BAB30" s="8"/>
      <c r="BAC30" s="8"/>
      <c r="BAD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FS30" s="8"/>
      <c r="BFT30" s="8"/>
      <c r="BFU30" s="8"/>
      <c r="BFV30" s="8"/>
      <c r="BFW30" s="8"/>
      <c r="BFX30" s="8"/>
      <c r="BFY30" s="8"/>
      <c r="BFZ30" s="8"/>
      <c r="BGA30" s="8"/>
      <c r="BGB30" s="8"/>
      <c r="BGC30" s="8"/>
      <c r="BGD30" s="8"/>
      <c r="BGE30" s="8"/>
      <c r="BGF30" s="8"/>
      <c r="BGG30" s="8"/>
      <c r="BGH30" s="8"/>
      <c r="BGI30" s="8"/>
      <c r="BGJ30" s="8"/>
      <c r="BGK30" s="8"/>
      <c r="BGL30" s="8"/>
      <c r="BGM30" s="8"/>
      <c r="BGN30" s="8"/>
      <c r="BGO30" s="8"/>
      <c r="BGP30" s="8"/>
      <c r="BGQ30" s="8"/>
      <c r="BGR30" s="8"/>
      <c r="BGS30" s="8"/>
      <c r="BGT30" s="8"/>
      <c r="BGU30" s="8"/>
      <c r="BGV30" s="8"/>
      <c r="BGW30" s="8"/>
      <c r="BGX30" s="8"/>
      <c r="BGY30" s="8"/>
      <c r="BGZ30" s="8"/>
      <c r="BHA30" s="8"/>
      <c r="BHB30" s="8"/>
      <c r="BHC30" s="8"/>
      <c r="BHD30" s="8"/>
      <c r="BHE30" s="8"/>
      <c r="BHF30" s="8"/>
      <c r="BHG30" s="8"/>
      <c r="BHH30" s="8"/>
      <c r="BHI30" s="8"/>
      <c r="BHJ30" s="8"/>
      <c r="BHK30" s="8"/>
      <c r="BHL30" s="8"/>
      <c r="BHM30" s="8"/>
      <c r="BHN30" s="8"/>
      <c r="BHO30" s="8"/>
      <c r="BHP30" s="8"/>
      <c r="BHQ30" s="8"/>
      <c r="BHR30" s="8"/>
      <c r="BHS30" s="8"/>
      <c r="BHT30" s="8"/>
      <c r="BHU30" s="8"/>
      <c r="BHV30" s="8"/>
      <c r="BHW30" s="8"/>
      <c r="BHX30" s="8"/>
      <c r="BHY30" s="8"/>
      <c r="BHZ30" s="8"/>
      <c r="BIA30" s="8"/>
      <c r="BIB30" s="8"/>
      <c r="BIC30" s="8"/>
      <c r="BID30" s="8"/>
      <c r="BIE30" s="8"/>
      <c r="BIF30" s="8"/>
      <c r="BIG30" s="8"/>
      <c r="BIH30" s="8"/>
      <c r="BII30" s="8"/>
      <c r="BIJ30" s="8"/>
      <c r="BIK30" s="8"/>
      <c r="BIL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OL30" s="8"/>
      <c r="BOM30" s="8"/>
      <c r="BON30" s="8"/>
      <c r="BOO30" s="8"/>
      <c r="BOP30" s="8"/>
      <c r="BOQ30" s="8"/>
      <c r="BOR30" s="8"/>
      <c r="BOS30" s="8"/>
      <c r="BOT30" s="8"/>
      <c r="BOU30" s="8"/>
      <c r="BOV30" s="8"/>
      <c r="BOW30" s="8"/>
      <c r="BOX30" s="8"/>
      <c r="BOY30" s="8"/>
      <c r="BOZ30" s="8"/>
      <c r="BPA30" s="8"/>
      <c r="BPB30" s="8"/>
      <c r="BPC30" s="8"/>
      <c r="BPD30" s="8"/>
      <c r="BPE30" s="8"/>
      <c r="BPF30" s="8"/>
      <c r="BPG30" s="8"/>
      <c r="BPH30" s="8"/>
      <c r="BPI30" s="8"/>
      <c r="BPJ30" s="8"/>
      <c r="BPK30" s="8"/>
      <c r="BPL30" s="8"/>
      <c r="BPM30" s="8"/>
      <c r="BPN30" s="8"/>
      <c r="BPO30" s="8"/>
      <c r="BPP30" s="8"/>
      <c r="BPQ30" s="8"/>
      <c r="BPR30" s="8"/>
      <c r="BPS30" s="8"/>
      <c r="BPT30" s="8"/>
      <c r="BPU30" s="8"/>
      <c r="BPV30" s="8"/>
      <c r="BPW30" s="8"/>
      <c r="BPX30" s="8"/>
      <c r="BPY30" s="8"/>
      <c r="BPZ30" s="8"/>
      <c r="BQA30" s="8"/>
      <c r="BQB30" s="8"/>
      <c r="BQC30" s="8"/>
      <c r="BQD30" s="8"/>
      <c r="BQE30" s="8"/>
      <c r="BQF30" s="8"/>
      <c r="BQG30" s="8"/>
      <c r="BQH30" s="8"/>
      <c r="BQI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T30" s="8"/>
      <c r="BRU30" s="8"/>
      <c r="BRV30" s="8"/>
      <c r="BRW30" s="8"/>
      <c r="BRX30" s="8"/>
      <c r="BRY30" s="8"/>
      <c r="BRZ30" s="8"/>
      <c r="BSA30" s="8"/>
      <c r="BSB30" s="8"/>
      <c r="BSC30" s="8"/>
      <c r="BSD30" s="8"/>
      <c r="BSE30" s="8"/>
      <c r="BSF30" s="8"/>
      <c r="BSG30" s="8"/>
      <c r="BSH30" s="8"/>
      <c r="BSI30" s="8"/>
      <c r="BSJ30" s="8"/>
      <c r="BSK30" s="8"/>
      <c r="BSL30" s="8"/>
      <c r="BSM30" s="8"/>
      <c r="BSN30" s="8"/>
      <c r="BSO30" s="8"/>
      <c r="BSP30" s="8"/>
      <c r="BSQ30" s="8"/>
      <c r="BSR30" s="8"/>
      <c r="BSS30" s="8"/>
      <c r="BST30" s="8"/>
      <c r="BSU30" s="8"/>
      <c r="BSV30" s="8"/>
      <c r="BSW30" s="8"/>
      <c r="BSX30" s="8"/>
      <c r="BSY30" s="8"/>
      <c r="BSZ30" s="8"/>
      <c r="BTA30" s="8"/>
      <c r="BTB30" s="8"/>
      <c r="BTC30" s="8"/>
      <c r="BTD30" s="8"/>
      <c r="BTE30" s="8"/>
      <c r="BTF30" s="8"/>
      <c r="BTG30" s="8"/>
      <c r="BTH30" s="8"/>
      <c r="BTI30" s="8"/>
      <c r="BTJ30" s="8"/>
      <c r="BTK30" s="8"/>
      <c r="BTL30" s="8"/>
      <c r="BTM30" s="8"/>
      <c r="BTN30" s="8"/>
      <c r="BTO30" s="8"/>
      <c r="BTP30" s="8"/>
      <c r="BTQ30" s="8"/>
      <c r="BTR30" s="8"/>
      <c r="BTS30" s="8"/>
      <c r="BTT30" s="8"/>
      <c r="BTU30" s="8"/>
      <c r="BTV30" s="8"/>
      <c r="BTW30" s="8"/>
      <c r="BTX30" s="8"/>
      <c r="BTY30" s="8"/>
      <c r="BTZ30" s="8"/>
      <c r="BUA30" s="8"/>
      <c r="BUB30" s="8"/>
      <c r="BUC30" s="8"/>
      <c r="BUD30" s="8"/>
      <c r="BUE30" s="8"/>
      <c r="BUF30" s="8"/>
      <c r="BUG30" s="8"/>
      <c r="BUH30" s="8"/>
      <c r="BUI30" s="8"/>
      <c r="BUJ30" s="8"/>
      <c r="BUK30" s="8"/>
      <c r="BUL30" s="8"/>
      <c r="BUM30" s="8"/>
      <c r="BUN30" s="8"/>
      <c r="BUO30" s="8"/>
      <c r="BUP30" s="8"/>
      <c r="BUQ30" s="8"/>
      <c r="BUR30" s="8"/>
      <c r="BUS30" s="8"/>
      <c r="BUT30" s="8"/>
      <c r="BUU30" s="8"/>
      <c r="BUV30" s="8"/>
      <c r="BUW30" s="8"/>
      <c r="BUX30" s="8"/>
      <c r="BUY30" s="8"/>
      <c r="BUZ30" s="8"/>
      <c r="BVA30" s="8"/>
      <c r="BVB30" s="8"/>
      <c r="BVC30" s="8"/>
      <c r="BVD30" s="8"/>
      <c r="BVE30" s="8"/>
      <c r="BVF30" s="8"/>
      <c r="BVG30" s="8"/>
      <c r="BVH30" s="8"/>
      <c r="BVI30" s="8"/>
      <c r="BVJ30" s="8"/>
      <c r="BVK30" s="8"/>
      <c r="BVL30" s="8"/>
      <c r="BVM30" s="8"/>
      <c r="BVN30" s="8"/>
      <c r="BVO30" s="8"/>
      <c r="BVP30" s="8"/>
      <c r="BVQ30" s="8"/>
      <c r="BVR30" s="8"/>
      <c r="BVS30" s="8"/>
      <c r="BVT30" s="8"/>
      <c r="BVU30" s="8"/>
      <c r="BVV30" s="8"/>
      <c r="BVW30" s="8"/>
      <c r="BVX30" s="8"/>
      <c r="BVY30" s="8"/>
      <c r="BVZ30" s="8"/>
      <c r="BWA30" s="8"/>
      <c r="BWB30" s="8"/>
      <c r="BWC30" s="8"/>
      <c r="BWD30" s="8"/>
      <c r="BWE30" s="8"/>
      <c r="BWF30" s="8"/>
      <c r="BWG30" s="8"/>
      <c r="BWH30" s="8"/>
      <c r="BWI30" s="8"/>
      <c r="BWJ30" s="8"/>
      <c r="BWK30" s="8"/>
      <c r="BWL30" s="8"/>
      <c r="BWM30" s="8"/>
      <c r="BWN30" s="8"/>
      <c r="BWO30" s="8"/>
      <c r="BWP30" s="8"/>
      <c r="BWQ30" s="8"/>
      <c r="BWR30" s="8"/>
      <c r="BWS30" s="8"/>
      <c r="BWT30" s="8"/>
      <c r="BWU30" s="8"/>
      <c r="BWV30" s="8"/>
      <c r="BWW30" s="8"/>
      <c r="BWX30" s="8"/>
      <c r="BWY30" s="8"/>
      <c r="BWZ30" s="8"/>
      <c r="BXA30" s="8"/>
      <c r="BXB30" s="8"/>
      <c r="BXC30" s="8"/>
      <c r="BXD30" s="8"/>
      <c r="BXE30" s="8"/>
      <c r="BXF30" s="8"/>
      <c r="BXG30" s="8"/>
      <c r="BXH30" s="8"/>
      <c r="BXI30" s="8"/>
      <c r="BXJ30" s="8"/>
      <c r="BXK30" s="8"/>
      <c r="BXL30" s="8"/>
      <c r="BXM30" s="8"/>
      <c r="BXN30" s="8"/>
      <c r="BXO30" s="8"/>
      <c r="BXP30" s="8"/>
      <c r="BXQ30" s="8"/>
      <c r="BXR30" s="8"/>
      <c r="BXS30" s="8"/>
      <c r="BXT30" s="8"/>
      <c r="BXU30" s="8"/>
      <c r="BXV30" s="8"/>
      <c r="BXW30" s="8"/>
      <c r="BXX30" s="8"/>
      <c r="BXY30" s="8"/>
      <c r="BXZ30" s="8"/>
      <c r="BYA30" s="8"/>
      <c r="BYB30" s="8"/>
      <c r="BYC30" s="8"/>
      <c r="BYD30" s="8"/>
      <c r="BYE30" s="8"/>
      <c r="BYF30" s="8"/>
      <c r="BYG30" s="8"/>
      <c r="BYH30" s="8"/>
      <c r="BYI30" s="8"/>
      <c r="BYJ30" s="8"/>
      <c r="BYK30" s="8"/>
      <c r="BYL30" s="8"/>
      <c r="BYM30" s="8"/>
      <c r="BYN30" s="8"/>
      <c r="BYO30" s="8"/>
      <c r="BYP30" s="8"/>
      <c r="BYQ30" s="8"/>
      <c r="BYR30" s="8"/>
      <c r="BYS30" s="8"/>
      <c r="BYT30" s="8"/>
      <c r="BYU30" s="8"/>
      <c r="BYV30" s="8"/>
      <c r="BYW30" s="8"/>
      <c r="BYX30" s="8"/>
      <c r="BYY30" s="8"/>
      <c r="BYZ30" s="8"/>
      <c r="BZA30" s="8"/>
      <c r="BZB30" s="8"/>
      <c r="BZC30" s="8"/>
      <c r="BZD30" s="8"/>
      <c r="BZE30" s="8"/>
      <c r="BZF30" s="8"/>
      <c r="BZG30" s="8"/>
      <c r="BZH30" s="8"/>
      <c r="BZI30" s="8"/>
      <c r="BZJ30" s="8"/>
      <c r="BZK30" s="8"/>
      <c r="BZL30" s="8"/>
      <c r="BZM30" s="8"/>
      <c r="BZN30" s="8"/>
      <c r="BZO30" s="8"/>
      <c r="BZP30" s="8"/>
      <c r="BZQ30" s="8"/>
      <c r="BZR30" s="8"/>
      <c r="BZS30" s="8"/>
      <c r="BZT30" s="8"/>
      <c r="BZU30" s="8"/>
      <c r="BZV30" s="8"/>
      <c r="BZW30" s="8"/>
      <c r="BZX30" s="8"/>
      <c r="BZY30" s="8"/>
      <c r="BZZ30" s="8"/>
      <c r="CAA30" s="8"/>
      <c r="CAB30" s="8"/>
      <c r="CAC30" s="8"/>
      <c r="CAD30" s="8"/>
      <c r="CAE30" s="8"/>
      <c r="CAF30" s="8"/>
      <c r="CAG30" s="8"/>
      <c r="CAH30" s="8"/>
      <c r="CAI30" s="8"/>
      <c r="CAJ30" s="8"/>
      <c r="CAK30" s="8"/>
      <c r="CAL30" s="8"/>
      <c r="CAM30" s="8"/>
      <c r="CAN30" s="8"/>
      <c r="CAO30" s="8"/>
      <c r="CAP30" s="8"/>
      <c r="CAQ30" s="8"/>
      <c r="CAR30" s="8"/>
      <c r="CAS30" s="8"/>
      <c r="CAT30" s="8"/>
      <c r="CAU30" s="8"/>
      <c r="CAV30" s="8"/>
      <c r="CAW30" s="8"/>
      <c r="CAX30" s="8"/>
      <c r="CAY30" s="8"/>
      <c r="CAZ30" s="8"/>
      <c r="CBA30" s="8"/>
      <c r="CBB30" s="8"/>
      <c r="CBC30" s="8"/>
      <c r="CBD30" s="8"/>
      <c r="CBE30" s="8"/>
      <c r="CBF30" s="8"/>
      <c r="CBG30" s="8"/>
      <c r="CBH30" s="8"/>
      <c r="CBI30" s="8"/>
      <c r="CBJ30" s="8"/>
      <c r="CBK30" s="8"/>
      <c r="CBL30" s="8"/>
      <c r="CBM30" s="8"/>
      <c r="CBN30" s="8"/>
      <c r="CBO30" s="8"/>
      <c r="CBP30" s="8"/>
      <c r="CBQ30" s="8"/>
      <c r="CBR30" s="8"/>
      <c r="CBS30" s="8"/>
    </row>
    <row r="31" spans="1:2099" s="25" customFormat="1" ht="45" x14ac:dyDescent="0.2">
      <c r="A31" s="12">
        <v>5</v>
      </c>
      <c r="B31" s="21" t="s">
        <v>114</v>
      </c>
      <c r="C31" s="60" t="s">
        <v>115</v>
      </c>
      <c r="D31" s="60" t="s">
        <v>116</v>
      </c>
      <c r="E31" s="60" t="s">
        <v>117</v>
      </c>
      <c r="F31" s="60" t="s">
        <v>117</v>
      </c>
      <c r="G31" s="60" t="s">
        <v>117</v>
      </c>
      <c r="H31" s="60" t="s">
        <v>117</v>
      </c>
      <c r="I31" s="60" t="s">
        <v>117</v>
      </c>
      <c r="J31" s="60" t="s">
        <v>117</v>
      </c>
      <c r="K31" s="4" t="s">
        <v>139</v>
      </c>
      <c r="L31" s="18"/>
      <c r="M31" s="18"/>
      <c r="N31" s="1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  <c r="AMK31" s="8"/>
      <c r="AML31" s="8"/>
      <c r="AMM31" s="8"/>
      <c r="AMN31" s="8"/>
      <c r="AMO31" s="8"/>
      <c r="AMP31" s="8"/>
      <c r="AMQ31" s="8"/>
      <c r="AMR31" s="8"/>
      <c r="AMS31" s="8"/>
      <c r="AMT31" s="8"/>
      <c r="AMU31" s="8"/>
      <c r="AMV31" s="8"/>
      <c r="AMW31" s="8"/>
      <c r="AMX31" s="8"/>
      <c r="AMY31" s="8"/>
      <c r="AMZ31" s="8"/>
      <c r="ANA31" s="8"/>
      <c r="ANB31" s="8"/>
      <c r="ANC31" s="8"/>
      <c r="AND31" s="8"/>
      <c r="ANE31" s="8"/>
      <c r="ANF31" s="8"/>
      <c r="ANG31" s="8"/>
      <c r="ANH31" s="8"/>
      <c r="ANI31" s="8"/>
      <c r="ANJ31" s="8"/>
      <c r="ANK31" s="8"/>
      <c r="ANL31" s="8"/>
      <c r="ANM31" s="8"/>
      <c r="ANN31" s="8"/>
      <c r="ANO31" s="8"/>
      <c r="ANP31" s="8"/>
      <c r="ANQ31" s="8"/>
      <c r="ANR31" s="8"/>
      <c r="ANS31" s="8"/>
      <c r="ANT31" s="8"/>
      <c r="ANU31" s="8"/>
      <c r="ANV31" s="8"/>
      <c r="ANW31" s="8"/>
      <c r="ANX31" s="8"/>
      <c r="ANY31" s="8"/>
      <c r="ANZ31" s="8"/>
      <c r="AOA31" s="8"/>
      <c r="AOB31" s="8"/>
      <c r="AOC31" s="8"/>
      <c r="AOD31" s="8"/>
      <c r="AOE31" s="8"/>
      <c r="AOF31" s="8"/>
      <c r="AOG31" s="8"/>
      <c r="AOH31" s="8"/>
      <c r="AOI31" s="8"/>
      <c r="AOJ31" s="8"/>
      <c r="AOK31" s="8"/>
      <c r="AOL31" s="8"/>
      <c r="AOM31" s="8"/>
      <c r="AON31" s="8"/>
      <c r="AOO31" s="8"/>
      <c r="AOP31" s="8"/>
      <c r="AOQ31" s="8"/>
      <c r="AOR31" s="8"/>
      <c r="AOS31" s="8"/>
      <c r="AOT31" s="8"/>
      <c r="AOU31" s="8"/>
      <c r="AOV31" s="8"/>
      <c r="AOW31" s="8"/>
      <c r="AOX31" s="8"/>
      <c r="AOY31" s="8"/>
      <c r="AOZ31" s="8"/>
      <c r="APA31" s="8"/>
      <c r="APB31" s="8"/>
      <c r="APC31" s="8"/>
      <c r="APD31" s="8"/>
      <c r="APE31" s="8"/>
      <c r="APF31" s="8"/>
      <c r="APG31" s="8"/>
      <c r="APH31" s="8"/>
      <c r="API31" s="8"/>
      <c r="APJ31" s="8"/>
      <c r="APK31" s="8"/>
      <c r="APL31" s="8"/>
      <c r="APM31" s="8"/>
      <c r="APN31" s="8"/>
      <c r="APO31" s="8"/>
      <c r="APP31" s="8"/>
      <c r="APQ31" s="8"/>
      <c r="APR31" s="8"/>
      <c r="APS31" s="8"/>
      <c r="APT31" s="8"/>
      <c r="APU31" s="8"/>
      <c r="APV31" s="8"/>
      <c r="APW31" s="8"/>
      <c r="APX31" s="8"/>
      <c r="APY31" s="8"/>
      <c r="APZ31" s="8"/>
      <c r="AQA31" s="8"/>
      <c r="AQB31" s="8"/>
      <c r="AQC31" s="8"/>
      <c r="AQD31" s="8"/>
      <c r="AQE31" s="8"/>
      <c r="AQF31" s="8"/>
      <c r="AQG31" s="8"/>
      <c r="AQH31" s="8"/>
      <c r="AQI31" s="8"/>
      <c r="AQJ31" s="8"/>
      <c r="AQK31" s="8"/>
      <c r="AQL31" s="8"/>
      <c r="AQM31" s="8"/>
      <c r="AQN31" s="8"/>
      <c r="AQO31" s="8"/>
      <c r="AQP31" s="8"/>
      <c r="AQQ31" s="8"/>
      <c r="AQR31" s="8"/>
      <c r="AQS31" s="8"/>
      <c r="AQT31" s="8"/>
      <c r="AQU31" s="8"/>
      <c r="AQV31" s="8"/>
      <c r="AQW31" s="8"/>
      <c r="AQX31" s="8"/>
      <c r="AQY31" s="8"/>
      <c r="AQZ31" s="8"/>
      <c r="ARA31" s="8"/>
      <c r="ARB31" s="8"/>
      <c r="ARC31" s="8"/>
      <c r="ARD31" s="8"/>
      <c r="ARE31" s="8"/>
      <c r="ARF31" s="8"/>
      <c r="ARG31" s="8"/>
      <c r="ARH31" s="8"/>
      <c r="ARI31" s="8"/>
      <c r="ARJ31" s="8"/>
      <c r="ARK31" s="8"/>
      <c r="ARL31" s="8"/>
      <c r="ARM31" s="8"/>
      <c r="ARN31" s="8"/>
      <c r="ARO31" s="8"/>
      <c r="ARP31" s="8"/>
      <c r="ARQ31" s="8"/>
      <c r="ARR31" s="8"/>
      <c r="ARS31" s="8"/>
      <c r="ART31" s="8"/>
      <c r="ARU31" s="8"/>
      <c r="ARV31" s="8"/>
      <c r="ARW31" s="8"/>
      <c r="ARX31" s="8"/>
      <c r="ARY31" s="8"/>
      <c r="ARZ31" s="8"/>
      <c r="ASA31" s="8"/>
      <c r="ASB31" s="8"/>
      <c r="ASC31" s="8"/>
      <c r="ASD31" s="8"/>
      <c r="ASE31" s="8"/>
      <c r="ASF31" s="8"/>
      <c r="ASG31" s="8"/>
      <c r="ASH31" s="8"/>
      <c r="ASI31" s="8"/>
      <c r="ASJ31" s="8"/>
      <c r="ASK31" s="8"/>
      <c r="ASL31" s="8"/>
      <c r="ASM31" s="8"/>
      <c r="ASN31" s="8"/>
      <c r="ASO31" s="8"/>
      <c r="ASP31" s="8"/>
      <c r="ASQ31" s="8"/>
      <c r="ASR31" s="8"/>
      <c r="ASS31" s="8"/>
      <c r="AST31" s="8"/>
      <c r="ASU31" s="8"/>
      <c r="ASV31" s="8"/>
      <c r="ASW31" s="8"/>
      <c r="ASX31" s="8"/>
      <c r="ASY31" s="8"/>
      <c r="ASZ31" s="8"/>
      <c r="ATA31" s="8"/>
      <c r="ATB31" s="8"/>
      <c r="ATC31" s="8"/>
      <c r="ATD31" s="8"/>
      <c r="ATE31" s="8"/>
      <c r="ATF31" s="8"/>
      <c r="ATG31" s="8"/>
      <c r="ATH31" s="8"/>
      <c r="ATI31" s="8"/>
      <c r="ATJ31" s="8"/>
      <c r="ATK31" s="8"/>
      <c r="ATL31" s="8"/>
      <c r="ATM31" s="8"/>
      <c r="ATN31" s="8"/>
      <c r="ATO31" s="8"/>
      <c r="ATP31" s="8"/>
      <c r="ATQ31" s="8"/>
      <c r="ATR31" s="8"/>
      <c r="ATS31" s="8"/>
      <c r="ATT31" s="8"/>
      <c r="ATU31" s="8"/>
      <c r="ATV31" s="8"/>
      <c r="ATW31" s="8"/>
      <c r="ATX31" s="8"/>
      <c r="ATY31" s="8"/>
      <c r="ATZ31" s="8"/>
      <c r="AUA31" s="8"/>
      <c r="AUB31" s="8"/>
      <c r="AUC31" s="8"/>
      <c r="AUD31" s="8"/>
      <c r="AUE31" s="8"/>
      <c r="AUF31" s="8"/>
      <c r="AUG31" s="8"/>
      <c r="AUH31" s="8"/>
      <c r="AUI31" s="8"/>
      <c r="AUJ31" s="8"/>
      <c r="AUK31" s="8"/>
      <c r="AUL31" s="8"/>
      <c r="AUM31" s="8"/>
      <c r="AUN31" s="8"/>
      <c r="AUO31" s="8"/>
      <c r="AUP31" s="8"/>
      <c r="AUQ31" s="8"/>
      <c r="AUR31" s="8"/>
      <c r="AUS31" s="8"/>
      <c r="AUT31" s="8"/>
      <c r="AUU31" s="8"/>
      <c r="AUV31" s="8"/>
      <c r="AUW31" s="8"/>
      <c r="AUX31" s="8"/>
      <c r="AUY31" s="8"/>
      <c r="AUZ31" s="8"/>
      <c r="AVA31" s="8"/>
      <c r="AVB31" s="8"/>
      <c r="AVC31" s="8"/>
      <c r="AVD31" s="8"/>
      <c r="AVE31" s="8"/>
      <c r="AVF31" s="8"/>
      <c r="AVG31" s="8"/>
      <c r="AVH31" s="8"/>
      <c r="AVI31" s="8"/>
      <c r="AVJ31" s="8"/>
      <c r="AVK31" s="8"/>
      <c r="AVL31" s="8"/>
      <c r="AVM31" s="8"/>
      <c r="AVN31" s="8"/>
      <c r="AVO31" s="8"/>
      <c r="AVP31" s="8"/>
      <c r="AVQ31" s="8"/>
      <c r="AVR31" s="8"/>
      <c r="AVS31" s="8"/>
      <c r="AVT31" s="8"/>
      <c r="AVU31" s="8"/>
      <c r="AVV31" s="8"/>
      <c r="AVW31" s="8"/>
      <c r="AVX31" s="8"/>
      <c r="AVY31" s="8"/>
      <c r="AVZ31" s="8"/>
      <c r="AWA31" s="8"/>
      <c r="AWB31" s="8"/>
      <c r="AWC31" s="8"/>
      <c r="AWD31" s="8"/>
      <c r="AWE31" s="8"/>
      <c r="AWF31" s="8"/>
      <c r="AWG31" s="8"/>
      <c r="AWH31" s="8"/>
      <c r="AWI31" s="8"/>
      <c r="AWJ31" s="8"/>
      <c r="AWK31" s="8"/>
      <c r="AWL31" s="8"/>
      <c r="AWM31" s="8"/>
      <c r="AWN31" s="8"/>
      <c r="AWO31" s="8"/>
      <c r="AWP31" s="8"/>
      <c r="AWQ31" s="8"/>
      <c r="AWR31" s="8"/>
      <c r="AWS31" s="8"/>
      <c r="AWT31" s="8"/>
      <c r="AWU31" s="8"/>
      <c r="AWV31" s="8"/>
      <c r="AWW31" s="8"/>
      <c r="AWX31" s="8"/>
      <c r="AWY31" s="8"/>
      <c r="AWZ31" s="8"/>
      <c r="AXA31" s="8"/>
      <c r="AXB31" s="8"/>
      <c r="AXC31" s="8"/>
      <c r="AXD31" s="8"/>
      <c r="AXE31" s="8"/>
      <c r="AXF31" s="8"/>
      <c r="AXG31" s="8"/>
      <c r="AXH31" s="8"/>
      <c r="AXI31" s="8"/>
      <c r="AXJ31" s="8"/>
      <c r="AXK31" s="8"/>
      <c r="AXL31" s="8"/>
      <c r="AXM31" s="8"/>
      <c r="AXN31" s="8"/>
      <c r="AXO31" s="8"/>
      <c r="AXP31" s="8"/>
      <c r="AXQ31" s="8"/>
      <c r="AXR31" s="8"/>
      <c r="AXS31" s="8"/>
      <c r="AXT31" s="8"/>
      <c r="AXU31" s="8"/>
      <c r="AXV31" s="8"/>
      <c r="AXW31" s="8"/>
      <c r="AXX31" s="8"/>
      <c r="AXY31" s="8"/>
      <c r="AXZ31" s="8"/>
      <c r="AYA31" s="8"/>
      <c r="AYB31" s="8"/>
      <c r="AYC31" s="8"/>
      <c r="AYD31" s="8"/>
      <c r="AYE31" s="8"/>
      <c r="AYF31" s="8"/>
      <c r="AYG31" s="8"/>
      <c r="AYH31" s="8"/>
      <c r="AYI31" s="8"/>
      <c r="AYJ31" s="8"/>
      <c r="AYK31" s="8"/>
      <c r="AYL31" s="8"/>
      <c r="AYM31" s="8"/>
      <c r="AYN31" s="8"/>
      <c r="AYO31" s="8"/>
      <c r="AYP31" s="8"/>
      <c r="AYQ31" s="8"/>
      <c r="AYR31" s="8"/>
      <c r="AYS31" s="8"/>
      <c r="AYT31" s="8"/>
      <c r="AYU31" s="8"/>
      <c r="AYV31" s="8"/>
      <c r="AYW31" s="8"/>
      <c r="AYX31" s="8"/>
      <c r="AYY31" s="8"/>
      <c r="AYZ31" s="8"/>
      <c r="AZA31" s="8"/>
      <c r="AZB31" s="8"/>
      <c r="AZC31" s="8"/>
      <c r="AZD31" s="8"/>
      <c r="AZE31" s="8"/>
      <c r="AZF31" s="8"/>
      <c r="AZG31" s="8"/>
      <c r="AZH31" s="8"/>
      <c r="AZI31" s="8"/>
      <c r="AZJ31" s="8"/>
      <c r="AZK31" s="8"/>
      <c r="AZL31" s="8"/>
      <c r="AZM31" s="8"/>
      <c r="AZN31" s="8"/>
      <c r="AZO31" s="8"/>
      <c r="AZP31" s="8"/>
      <c r="AZQ31" s="8"/>
      <c r="AZR31" s="8"/>
      <c r="AZS31" s="8"/>
      <c r="AZT31" s="8"/>
      <c r="AZU31" s="8"/>
      <c r="AZV31" s="8"/>
      <c r="AZW31" s="8"/>
      <c r="AZX31" s="8"/>
      <c r="AZY31" s="8"/>
      <c r="AZZ31" s="8"/>
      <c r="BAA31" s="8"/>
      <c r="BAB31" s="8"/>
      <c r="BAC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FR31" s="8"/>
      <c r="BFS31" s="8"/>
      <c r="BFT31" s="8"/>
      <c r="BFU31" s="8"/>
      <c r="BFV31" s="8"/>
      <c r="BFW31" s="8"/>
      <c r="BFX31" s="8"/>
      <c r="BFY31" s="8"/>
      <c r="BFZ31" s="8"/>
      <c r="BGA31" s="8"/>
      <c r="BGB31" s="8"/>
      <c r="BGC31" s="8"/>
      <c r="BGD31" s="8"/>
      <c r="BGE31" s="8"/>
      <c r="BGF31" s="8"/>
      <c r="BGG31" s="8"/>
      <c r="BGH31" s="8"/>
      <c r="BGI31" s="8"/>
      <c r="BGJ31" s="8"/>
      <c r="BGK31" s="8"/>
      <c r="BGL31" s="8"/>
      <c r="BGM31" s="8"/>
      <c r="BGN31" s="8"/>
      <c r="BGO31" s="8"/>
      <c r="BGP31" s="8"/>
      <c r="BGQ31" s="8"/>
      <c r="BGR31" s="8"/>
      <c r="BGS31" s="8"/>
      <c r="BGT31" s="8"/>
      <c r="BGU31" s="8"/>
      <c r="BGV31" s="8"/>
      <c r="BGW31" s="8"/>
      <c r="BGX31" s="8"/>
      <c r="BGY31" s="8"/>
      <c r="BGZ31" s="8"/>
      <c r="BHA31" s="8"/>
      <c r="BHB31" s="8"/>
      <c r="BHC31" s="8"/>
      <c r="BHD31" s="8"/>
      <c r="BHE31" s="8"/>
      <c r="BHF31" s="8"/>
      <c r="BHG31" s="8"/>
      <c r="BHH31" s="8"/>
      <c r="BHI31" s="8"/>
      <c r="BHJ31" s="8"/>
      <c r="BHK31" s="8"/>
      <c r="BHL31" s="8"/>
      <c r="BHM31" s="8"/>
      <c r="BHN31" s="8"/>
      <c r="BHO31" s="8"/>
      <c r="BHP31" s="8"/>
      <c r="BHQ31" s="8"/>
      <c r="BHR31" s="8"/>
      <c r="BHS31" s="8"/>
      <c r="BHT31" s="8"/>
      <c r="BHU31" s="8"/>
      <c r="BHV31" s="8"/>
      <c r="BHW31" s="8"/>
      <c r="BHX31" s="8"/>
      <c r="BHY31" s="8"/>
      <c r="BHZ31" s="8"/>
      <c r="BIA31" s="8"/>
      <c r="BIB31" s="8"/>
      <c r="BIC31" s="8"/>
      <c r="BID31" s="8"/>
      <c r="BIE31" s="8"/>
      <c r="BIF31" s="8"/>
      <c r="BIG31" s="8"/>
      <c r="BIH31" s="8"/>
      <c r="BII31" s="8"/>
      <c r="BIJ31" s="8"/>
      <c r="BIK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OK31" s="8"/>
      <c r="BOL31" s="8"/>
      <c r="BOM31" s="8"/>
      <c r="BON31" s="8"/>
      <c r="BOO31" s="8"/>
      <c r="BOP31" s="8"/>
      <c r="BOQ31" s="8"/>
      <c r="BOR31" s="8"/>
      <c r="BOS31" s="8"/>
      <c r="BOT31" s="8"/>
      <c r="BOU31" s="8"/>
      <c r="BOV31" s="8"/>
      <c r="BOW31" s="8"/>
      <c r="BOX31" s="8"/>
      <c r="BOY31" s="8"/>
      <c r="BOZ31" s="8"/>
      <c r="BPA31" s="8"/>
      <c r="BPB31" s="8"/>
      <c r="BPC31" s="8"/>
      <c r="BPD31" s="8"/>
      <c r="BPE31" s="8"/>
      <c r="BPF31" s="8"/>
      <c r="BPG31" s="8"/>
      <c r="BPH31" s="8"/>
      <c r="BPI31" s="8"/>
      <c r="BPJ31" s="8"/>
      <c r="BPK31" s="8"/>
      <c r="BPL31" s="8"/>
      <c r="BPM31" s="8"/>
      <c r="BPN31" s="8"/>
      <c r="BPO31" s="8"/>
      <c r="BPP31" s="8"/>
      <c r="BPQ31" s="8"/>
      <c r="BPR31" s="8"/>
      <c r="BPS31" s="8"/>
      <c r="BPT31" s="8"/>
      <c r="BPU31" s="8"/>
      <c r="BPV31" s="8"/>
      <c r="BPW31" s="8"/>
      <c r="BPX31" s="8"/>
      <c r="BPY31" s="8"/>
      <c r="BPZ31" s="8"/>
      <c r="BQA31" s="8"/>
      <c r="BQB31" s="8"/>
      <c r="BQC31" s="8"/>
      <c r="BQD31" s="8"/>
      <c r="BQE31" s="8"/>
      <c r="BQF31" s="8"/>
      <c r="BQG31" s="8"/>
      <c r="BQH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  <c r="BSA31" s="8"/>
      <c r="BSB31" s="8"/>
      <c r="BSC31" s="8"/>
      <c r="BSD31" s="8"/>
      <c r="BSE31" s="8"/>
      <c r="BSF31" s="8"/>
      <c r="BSG31" s="8"/>
      <c r="BSH31" s="8"/>
      <c r="BSI31" s="8"/>
      <c r="BSJ31" s="8"/>
      <c r="BSK31" s="8"/>
      <c r="BSL31" s="8"/>
      <c r="BSM31" s="8"/>
      <c r="BSN31" s="8"/>
      <c r="BSO31" s="8"/>
      <c r="BSP31" s="8"/>
      <c r="BSQ31" s="8"/>
      <c r="BSR31" s="8"/>
      <c r="BSS31" s="8"/>
      <c r="BST31" s="8"/>
      <c r="BSU31" s="8"/>
      <c r="BSV31" s="8"/>
      <c r="BSW31" s="8"/>
      <c r="BSX31" s="8"/>
      <c r="BSY31" s="8"/>
      <c r="BSZ31" s="8"/>
      <c r="BTA31" s="8"/>
      <c r="BTB31" s="8"/>
      <c r="BTC31" s="8"/>
      <c r="BTD31" s="8"/>
      <c r="BTE31" s="8"/>
      <c r="BTF31" s="8"/>
      <c r="BTG31" s="8"/>
      <c r="BTH31" s="8"/>
      <c r="BTI31" s="8"/>
      <c r="BTJ31" s="8"/>
      <c r="BTK31" s="8"/>
      <c r="BTL31" s="8"/>
      <c r="BTM31" s="8"/>
      <c r="BTN31" s="8"/>
      <c r="BTO31" s="8"/>
      <c r="BTP31" s="8"/>
      <c r="BTQ31" s="8"/>
      <c r="BTR31" s="8"/>
      <c r="BTS31" s="8"/>
      <c r="BTT31" s="8"/>
      <c r="BTU31" s="8"/>
      <c r="BTV31" s="8"/>
      <c r="BTW31" s="8"/>
      <c r="BTX31" s="8"/>
      <c r="BTY31" s="8"/>
      <c r="BTZ31" s="8"/>
      <c r="BUA31" s="8"/>
      <c r="BUB31" s="8"/>
      <c r="BUC31" s="8"/>
      <c r="BUD31" s="8"/>
      <c r="BUE31" s="8"/>
      <c r="BUF31" s="8"/>
      <c r="BUG31" s="8"/>
      <c r="BUH31" s="8"/>
      <c r="BUI31" s="8"/>
      <c r="BUJ31" s="8"/>
      <c r="BUK31" s="8"/>
      <c r="BUL31" s="8"/>
      <c r="BUM31" s="8"/>
      <c r="BUN31" s="8"/>
      <c r="BUO31" s="8"/>
      <c r="BUP31" s="8"/>
      <c r="BUQ31" s="8"/>
      <c r="BUR31" s="8"/>
      <c r="BUS31" s="8"/>
      <c r="BUT31" s="8"/>
      <c r="BUU31" s="8"/>
      <c r="BUV31" s="8"/>
      <c r="BUW31" s="8"/>
      <c r="BUX31" s="8"/>
      <c r="BUY31" s="8"/>
      <c r="BUZ31" s="8"/>
      <c r="BVA31" s="8"/>
      <c r="BVB31" s="8"/>
      <c r="BVC31" s="8"/>
      <c r="BVD31" s="8"/>
      <c r="BVE31" s="8"/>
      <c r="BVF31" s="8"/>
      <c r="BVG31" s="8"/>
      <c r="BVH31" s="8"/>
      <c r="BVI31" s="8"/>
      <c r="BVJ31" s="8"/>
      <c r="BVK31" s="8"/>
      <c r="BVL31" s="8"/>
      <c r="BVM31" s="8"/>
      <c r="BVN31" s="8"/>
      <c r="BVO31" s="8"/>
      <c r="BVP31" s="8"/>
      <c r="BVQ31" s="8"/>
      <c r="BVR31" s="8"/>
      <c r="BVS31" s="8"/>
      <c r="BVT31" s="8"/>
      <c r="BVU31" s="8"/>
      <c r="BVV31" s="8"/>
      <c r="BVW31" s="8"/>
      <c r="BVX31" s="8"/>
      <c r="BVY31" s="8"/>
      <c r="BVZ31" s="8"/>
      <c r="BWA31" s="8"/>
      <c r="BWB31" s="8"/>
      <c r="BWC31" s="8"/>
      <c r="BWD31" s="8"/>
      <c r="BWE31" s="8"/>
      <c r="BWF31" s="8"/>
      <c r="BWG31" s="8"/>
      <c r="BWH31" s="8"/>
      <c r="BWI31" s="8"/>
      <c r="BWJ31" s="8"/>
      <c r="BWK31" s="8"/>
      <c r="BWL31" s="8"/>
      <c r="BWM31" s="8"/>
      <c r="BWN31" s="8"/>
      <c r="BWO31" s="8"/>
      <c r="BWP31" s="8"/>
      <c r="BWQ31" s="8"/>
      <c r="BWR31" s="8"/>
      <c r="BWS31" s="8"/>
      <c r="BWT31" s="8"/>
      <c r="BWU31" s="8"/>
      <c r="BWV31" s="8"/>
      <c r="BWW31" s="8"/>
      <c r="BWX31" s="8"/>
      <c r="BWY31" s="8"/>
      <c r="BWZ31" s="8"/>
      <c r="BXA31" s="8"/>
      <c r="BXB31" s="8"/>
      <c r="BXC31" s="8"/>
      <c r="BXD31" s="8"/>
      <c r="BXE31" s="8"/>
      <c r="BXF31" s="8"/>
      <c r="BXG31" s="8"/>
      <c r="BXH31" s="8"/>
      <c r="BXI31" s="8"/>
      <c r="BXJ31" s="8"/>
      <c r="BXK31" s="8"/>
      <c r="BXL31" s="8"/>
      <c r="BXM31" s="8"/>
      <c r="BXN31" s="8"/>
      <c r="BXO31" s="8"/>
      <c r="BXP31" s="8"/>
      <c r="BXQ31" s="8"/>
      <c r="BXR31" s="8"/>
      <c r="BXS31" s="8"/>
      <c r="BXT31" s="8"/>
      <c r="BXU31" s="8"/>
      <c r="BXV31" s="8"/>
      <c r="BXW31" s="8"/>
      <c r="BXX31" s="8"/>
      <c r="BXY31" s="8"/>
      <c r="BXZ31" s="8"/>
      <c r="BYA31" s="8"/>
      <c r="BYB31" s="8"/>
      <c r="BYC31" s="8"/>
      <c r="BYD31" s="8"/>
      <c r="BYE31" s="8"/>
      <c r="BYF31" s="8"/>
      <c r="BYG31" s="8"/>
      <c r="BYH31" s="8"/>
      <c r="BYI31" s="8"/>
      <c r="BYJ31" s="8"/>
      <c r="BYK31" s="8"/>
      <c r="BYL31" s="8"/>
      <c r="BYM31" s="8"/>
      <c r="BYN31" s="8"/>
      <c r="BYO31" s="8"/>
      <c r="BYP31" s="8"/>
      <c r="BYQ31" s="8"/>
      <c r="BYR31" s="8"/>
      <c r="BYS31" s="8"/>
      <c r="BYT31" s="8"/>
      <c r="BYU31" s="8"/>
      <c r="BYV31" s="8"/>
      <c r="BYW31" s="8"/>
      <c r="BYX31" s="8"/>
      <c r="BYY31" s="8"/>
      <c r="BYZ31" s="8"/>
      <c r="BZA31" s="8"/>
      <c r="BZB31" s="8"/>
      <c r="BZC31" s="8"/>
      <c r="BZD31" s="8"/>
      <c r="BZE31" s="8"/>
      <c r="BZF31" s="8"/>
      <c r="BZG31" s="8"/>
      <c r="BZH31" s="8"/>
      <c r="BZI31" s="8"/>
      <c r="BZJ31" s="8"/>
      <c r="BZK31" s="8"/>
      <c r="BZL31" s="8"/>
      <c r="BZM31" s="8"/>
      <c r="BZN31" s="8"/>
      <c r="BZO31" s="8"/>
      <c r="BZP31" s="8"/>
      <c r="BZQ31" s="8"/>
      <c r="BZR31" s="8"/>
      <c r="BZS31" s="8"/>
      <c r="BZT31" s="8"/>
      <c r="BZU31" s="8"/>
      <c r="BZV31" s="8"/>
      <c r="BZW31" s="8"/>
      <c r="BZX31" s="8"/>
      <c r="BZY31" s="8"/>
      <c r="BZZ31" s="8"/>
      <c r="CAA31" s="8"/>
      <c r="CAB31" s="8"/>
      <c r="CAC31" s="8"/>
      <c r="CAD31" s="8"/>
      <c r="CAE31" s="8"/>
      <c r="CAF31" s="8"/>
      <c r="CAG31" s="8"/>
      <c r="CAH31" s="8"/>
      <c r="CAI31" s="8"/>
      <c r="CAJ31" s="8"/>
      <c r="CAK31" s="8"/>
      <c r="CAL31" s="8"/>
      <c r="CAM31" s="8"/>
      <c r="CAN31" s="8"/>
      <c r="CAO31" s="8"/>
      <c r="CAP31" s="8"/>
      <c r="CAQ31" s="8"/>
      <c r="CAR31" s="8"/>
      <c r="CAS31" s="8"/>
      <c r="CAT31" s="8"/>
      <c r="CAU31" s="8"/>
      <c r="CAV31" s="8"/>
      <c r="CAW31" s="8"/>
      <c r="CAX31" s="8"/>
      <c r="CAY31" s="8"/>
      <c r="CAZ31" s="8"/>
      <c r="CBA31" s="8"/>
      <c r="CBB31" s="8"/>
      <c r="CBC31" s="8"/>
      <c r="CBD31" s="8"/>
      <c r="CBE31" s="8"/>
      <c r="CBF31" s="8"/>
      <c r="CBG31" s="8"/>
      <c r="CBH31" s="8"/>
      <c r="CBI31" s="8"/>
      <c r="CBJ31" s="8"/>
      <c r="CBK31" s="8"/>
      <c r="CBL31" s="8"/>
      <c r="CBM31" s="8"/>
      <c r="CBN31" s="8"/>
      <c r="CBO31" s="8"/>
      <c r="CBP31" s="8"/>
      <c r="CBQ31" s="8"/>
      <c r="CBR31" s="8"/>
      <c r="CBS31" s="8"/>
    </row>
  </sheetData>
  <mergeCells count="15">
    <mergeCell ref="A26:K26"/>
    <mergeCell ref="A24:K24"/>
    <mergeCell ref="A11:K11"/>
    <mergeCell ref="C8:C9"/>
    <mergeCell ref="D8:D9"/>
    <mergeCell ref="F8:K8"/>
    <mergeCell ref="G1:K1"/>
    <mergeCell ref="A3:K3"/>
    <mergeCell ref="E8:E9"/>
    <mergeCell ref="G2:K2"/>
    <mergeCell ref="A5:K5"/>
    <mergeCell ref="A4:N4"/>
    <mergeCell ref="A6:K6"/>
    <mergeCell ref="A8:A9"/>
    <mergeCell ref="B8:B9"/>
  </mergeCells>
  <phoneticPr fontId="3" type="noConversion"/>
  <pageMargins left="0.35433070866141736" right="0.19685039370078741" top="0.39370078740157483" bottom="0.39370078740157483" header="0.51181102362204722" footer="0.51181102362204722"/>
  <pageSetup paperSize="9" scale="66" fitToHeight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9"/>
  <sheetViews>
    <sheetView view="pageBreakPreview" zoomScale="80" zoomScaleNormal="100" zoomScaleSheetLayoutView="80" workbookViewId="0">
      <selection activeCell="D1" sqref="D1:K1"/>
    </sheetView>
  </sheetViews>
  <sheetFormatPr defaultRowHeight="12.75" x14ac:dyDescent="0.2"/>
  <cols>
    <col min="1" max="1" width="6" style="17" customWidth="1"/>
    <col min="2" max="2" width="69" style="18" customWidth="1"/>
    <col min="3" max="3" width="29.140625" style="18" customWidth="1"/>
    <col min="4" max="4" width="25" style="18" customWidth="1"/>
    <col min="5" max="5" width="18.85546875" style="18" customWidth="1"/>
    <col min="6" max="6" width="19" style="18" customWidth="1"/>
    <col min="7" max="7" width="18.28515625" style="18" customWidth="1"/>
    <col min="8" max="8" width="19.42578125" style="18" customWidth="1"/>
    <col min="9" max="9" width="19.28515625" style="18" customWidth="1"/>
    <col min="10" max="10" width="18.140625" style="18" customWidth="1"/>
    <col min="11" max="11" width="20.28515625" style="18" customWidth="1"/>
    <col min="12" max="16384" width="9.140625" style="2"/>
  </cols>
  <sheetData>
    <row r="1" spans="1:18" ht="93" customHeight="1" x14ac:dyDescent="0.2">
      <c r="D1" s="103" t="s">
        <v>182</v>
      </c>
      <c r="E1" s="103"/>
      <c r="F1" s="103"/>
      <c r="G1" s="103"/>
      <c r="H1" s="103"/>
      <c r="I1" s="103"/>
      <c r="J1" s="103"/>
      <c r="K1" s="104"/>
      <c r="P1" s="100"/>
      <c r="Q1" s="100"/>
      <c r="R1" s="100"/>
    </row>
    <row r="2" spans="1:18" s="38" customFormat="1" ht="93" customHeight="1" x14ac:dyDescent="0.2">
      <c r="A2" s="17"/>
      <c r="B2" s="18"/>
      <c r="C2" s="18"/>
      <c r="D2" s="64" t="s">
        <v>164</v>
      </c>
      <c r="E2" s="64"/>
      <c r="F2" s="64"/>
      <c r="G2" s="64"/>
      <c r="H2" s="64"/>
      <c r="I2" s="64"/>
      <c r="J2" s="64"/>
      <c r="K2" s="65"/>
    </row>
    <row r="3" spans="1:18" ht="45.75" customHeight="1" x14ac:dyDescent="0.2">
      <c r="B3" s="66" t="s">
        <v>29</v>
      </c>
      <c r="C3" s="66"/>
      <c r="D3" s="66"/>
      <c r="E3" s="66"/>
      <c r="F3" s="66"/>
      <c r="G3" s="66"/>
      <c r="H3" s="66"/>
      <c r="I3" s="66"/>
      <c r="J3" s="66"/>
      <c r="K3" s="66"/>
    </row>
    <row r="4" spans="1:18" ht="15.75" x14ac:dyDescent="0.2">
      <c r="B4" s="43"/>
      <c r="C4" s="43"/>
      <c r="D4" s="66" t="s">
        <v>63</v>
      </c>
      <c r="E4" s="105"/>
      <c r="F4" s="105"/>
      <c r="G4" s="105"/>
      <c r="H4" s="43"/>
      <c r="I4" s="43"/>
      <c r="J4" s="43"/>
      <c r="K4" s="43"/>
    </row>
    <row r="5" spans="1:18" ht="15.75" x14ac:dyDescent="0.2"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8" ht="15.75" x14ac:dyDescent="0.2">
      <c r="A6" s="93" t="s">
        <v>3</v>
      </c>
      <c r="B6" s="93" t="s">
        <v>55</v>
      </c>
      <c r="C6" s="93" t="s">
        <v>2</v>
      </c>
      <c r="D6" s="93" t="s">
        <v>54</v>
      </c>
      <c r="E6" s="101" t="s">
        <v>56</v>
      </c>
      <c r="F6" s="102"/>
      <c r="G6" s="102"/>
      <c r="H6" s="102"/>
      <c r="I6" s="102"/>
      <c r="J6" s="102"/>
      <c r="K6" s="93" t="s">
        <v>57</v>
      </c>
    </row>
    <row r="7" spans="1:18" ht="102" customHeight="1" x14ac:dyDescent="0.2">
      <c r="A7" s="94"/>
      <c r="B7" s="94"/>
      <c r="C7" s="94"/>
      <c r="D7" s="94"/>
      <c r="E7" s="46" t="s">
        <v>32</v>
      </c>
      <c r="F7" s="44" t="s">
        <v>123</v>
      </c>
      <c r="G7" s="44" t="s">
        <v>124</v>
      </c>
      <c r="H7" s="44" t="s">
        <v>125</v>
      </c>
      <c r="I7" s="44" t="s">
        <v>126</v>
      </c>
      <c r="J7" s="44" t="s">
        <v>127</v>
      </c>
      <c r="K7" s="94"/>
    </row>
    <row r="8" spans="1:18" s="20" customFormat="1" ht="47.25" customHeight="1" x14ac:dyDescent="0.2">
      <c r="A8" s="95" t="str">
        <f>'Приложение 4 (новое)'!A10:M10</f>
        <v xml:space="preserve">Подпрограмма     I  «Развитие имущественного комплекса»  
</v>
      </c>
      <c r="B8" s="72"/>
      <c r="C8" s="72"/>
      <c r="D8" s="72"/>
      <c r="E8" s="72"/>
      <c r="F8" s="72"/>
      <c r="G8" s="72"/>
      <c r="H8" s="72"/>
      <c r="I8" s="72"/>
      <c r="J8" s="72"/>
      <c r="K8" s="73"/>
      <c r="L8" s="8"/>
    </row>
    <row r="9" spans="1:18" s="20" customFormat="1" ht="30" x14ac:dyDescent="0.2">
      <c r="A9" s="96">
        <v>1</v>
      </c>
      <c r="B9" s="97" t="str">
        <f>'Приложение 4 (новое)'!B16</f>
        <v xml:space="preserve">Мероприятие 1.
Расходы, связанные с владением, пользованием и распоряжением имуществом, находящимся в муниципальной собственности городского округа </v>
      </c>
      <c r="C9" s="19" t="s">
        <v>0</v>
      </c>
      <c r="D9" s="21"/>
      <c r="E9" s="15">
        <f>'Приложение 4 (новое)'!F17</f>
        <v>0</v>
      </c>
      <c r="F9" s="15">
        <f>'Приложение 4 (новое)'!G17</f>
        <v>0</v>
      </c>
      <c r="G9" s="15">
        <f>'Приложение 4 (новое)'!H17</f>
        <v>0</v>
      </c>
      <c r="H9" s="15">
        <f>'Приложение 4 (новое)'!I17</f>
        <v>0</v>
      </c>
      <c r="I9" s="15">
        <f>'Приложение 4 (новое)'!J17</f>
        <v>0</v>
      </c>
      <c r="J9" s="15">
        <f>'Приложение 4 (новое)'!K17</f>
        <v>0</v>
      </c>
      <c r="K9" s="92"/>
    </row>
    <row r="10" spans="1:18" s="20" customFormat="1" ht="30" x14ac:dyDescent="0.2">
      <c r="A10" s="96"/>
      <c r="B10" s="98"/>
      <c r="C10" s="19" t="s">
        <v>6</v>
      </c>
      <c r="D10" s="21"/>
      <c r="E10" s="15">
        <f>'Приложение 4 (новое)'!F18</f>
        <v>0</v>
      </c>
      <c r="F10" s="15">
        <f>'Приложение 4 (новое)'!G18</f>
        <v>0</v>
      </c>
      <c r="G10" s="15">
        <f>'Приложение 4 (новое)'!H18</f>
        <v>0</v>
      </c>
      <c r="H10" s="15">
        <f>'Приложение 4 (новое)'!I18</f>
        <v>0</v>
      </c>
      <c r="I10" s="15">
        <f>'Приложение 4 (новое)'!J18</f>
        <v>0</v>
      </c>
      <c r="J10" s="15">
        <f>'Приложение 4 (новое)'!K18</f>
        <v>0</v>
      </c>
      <c r="K10" s="78"/>
    </row>
    <row r="11" spans="1:18" s="20" customFormat="1" ht="75" x14ac:dyDescent="0.2">
      <c r="A11" s="96"/>
      <c r="B11" s="98"/>
      <c r="C11" s="19" t="s">
        <v>15</v>
      </c>
      <c r="D11" s="21" t="s">
        <v>49</v>
      </c>
      <c r="E11" s="15">
        <f>'Приложение 4 (новое)'!F19</f>
        <v>240550.69999999998</v>
      </c>
      <c r="F11" s="15">
        <f>'Приложение 4 (новое)'!G19</f>
        <v>33551.299999999988</v>
      </c>
      <c r="G11" s="15">
        <f>'Приложение 4 (новое)'!H19</f>
        <v>141044.4</v>
      </c>
      <c r="H11" s="15">
        <f>'Приложение 4 (новое)'!I19</f>
        <v>21985</v>
      </c>
      <c r="I11" s="15">
        <f>'Приложение 4 (новое)'!J19</f>
        <v>21985</v>
      </c>
      <c r="J11" s="15">
        <f>'Приложение 4 (новое)'!K19</f>
        <v>21985</v>
      </c>
      <c r="K11" s="78"/>
    </row>
    <row r="12" spans="1:18" s="20" customFormat="1" ht="15" x14ac:dyDescent="0.2">
      <c r="A12" s="96"/>
      <c r="B12" s="99"/>
      <c r="C12" s="19" t="s">
        <v>23</v>
      </c>
      <c r="D12" s="21"/>
      <c r="E12" s="15">
        <f>'Приложение 4 (новое)'!F20</f>
        <v>0</v>
      </c>
      <c r="F12" s="15">
        <f>'Приложение 4 (новое)'!G20</f>
        <v>0</v>
      </c>
      <c r="G12" s="15">
        <f>'Приложение 4 (новое)'!H20</f>
        <v>0</v>
      </c>
      <c r="H12" s="15">
        <f>'Приложение 4 (новое)'!I20</f>
        <v>0</v>
      </c>
      <c r="I12" s="15">
        <f>'Приложение 4 (новое)'!J20</f>
        <v>0</v>
      </c>
      <c r="J12" s="15">
        <f>'Приложение 4 (новое)'!K20</f>
        <v>0</v>
      </c>
      <c r="K12" s="79"/>
    </row>
    <row r="13" spans="1:18" s="20" customFormat="1" ht="30" x14ac:dyDescent="0.2">
      <c r="A13" s="78">
        <f>A9+1</f>
        <v>2</v>
      </c>
      <c r="B13" s="80" t="str">
        <f>'Приложение 4 (новое)'!B21</f>
        <v>Мероприятие 2. 
Взносы на капитальный ремонт общего имущества многоквартирных домов</v>
      </c>
      <c r="C13" s="21" t="s">
        <v>0</v>
      </c>
      <c r="D13" s="21"/>
      <c r="E13" s="15">
        <f>'Приложение 4 (новое)'!F22</f>
        <v>0</v>
      </c>
      <c r="F13" s="15">
        <f>'Приложение 4 (новое)'!G22</f>
        <v>0</v>
      </c>
      <c r="G13" s="15">
        <f>'Приложение 4 (новое)'!H22</f>
        <v>0</v>
      </c>
      <c r="H13" s="15">
        <f>'Приложение 4 (новое)'!I22</f>
        <v>0</v>
      </c>
      <c r="I13" s="15">
        <f>'Приложение 4 (новое)'!J22</f>
        <v>0</v>
      </c>
      <c r="J13" s="15">
        <f>'Приложение 4 (новое)'!K22</f>
        <v>0</v>
      </c>
      <c r="K13" s="92"/>
    </row>
    <row r="14" spans="1:18" s="20" customFormat="1" ht="30" x14ac:dyDescent="0.2">
      <c r="A14" s="78"/>
      <c r="B14" s="81"/>
      <c r="C14" s="21" t="s">
        <v>6</v>
      </c>
      <c r="D14" s="21"/>
      <c r="E14" s="15">
        <f>'Приложение 4 (новое)'!F23</f>
        <v>0</v>
      </c>
      <c r="F14" s="15">
        <f>'Приложение 4 (новое)'!G23</f>
        <v>0</v>
      </c>
      <c r="G14" s="15">
        <f>'Приложение 4 (новое)'!H23</f>
        <v>0</v>
      </c>
      <c r="H14" s="15">
        <f>'Приложение 4 (новое)'!I23</f>
        <v>0</v>
      </c>
      <c r="I14" s="15">
        <f>'Приложение 4 (новое)'!J23</f>
        <v>0</v>
      </c>
      <c r="J14" s="15">
        <f>'Приложение 4 (новое)'!K23</f>
        <v>0</v>
      </c>
      <c r="K14" s="78"/>
    </row>
    <row r="15" spans="1:18" s="20" customFormat="1" ht="105" x14ac:dyDescent="0.2">
      <c r="A15" s="78"/>
      <c r="B15" s="81"/>
      <c r="C15" s="21" t="s">
        <v>15</v>
      </c>
      <c r="D15" s="21" t="s">
        <v>118</v>
      </c>
      <c r="E15" s="15">
        <f>'Приложение 4 (новое)'!F24</f>
        <v>134598</v>
      </c>
      <c r="F15" s="15">
        <f>'Приложение 4 (новое)'!G24</f>
        <v>22718</v>
      </c>
      <c r="G15" s="15">
        <f>'Приложение 4 (новое)'!H24</f>
        <v>27970</v>
      </c>
      <c r="H15" s="15">
        <f>'Приложение 4 (новое)'!I24</f>
        <v>27970</v>
      </c>
      <c r="I15" s="15">
        <f>'Приложение 4 (новое)'!J24</f>
        <v>27970</v>
      </c>
      <c r="J15" s="15">
        <f>'Приложение 4 (новое)'!K24</f>
        <v>27970</v>
      </c>
      <c r="K15" s="78"/>
    </row>
    <row r="16" spans="1:18" s="20" customFormat="1" ht="15" x14ac:dyDescent="0.2">
      <c r="A16" s="79"/>
      <c r="B16" s="82"/>
      <c r="C16" s="21" t="s">
        <v>23</v>
      </c>
      <c r="D16" s="21"/>
      <c r="E16" s="15">
        <f>'Приложение 4 (новое)'!F25</f>
        <v>0</v>
      </c>
      <c r="F16" s="15">
        <f>'Приложение 4 (новое)'!G25</f>
        <v>0</v>
      </c>
      <c r="G16" s="15">
        <f>'Приложение 4 (новое)'!H25</f>
        <v>0</v>
      </c>
      <c r="H16" s="15">
        <f>'Приложение 4 (новое)'!I25</f>
        <v>0</v>
      </c>
      <c r="I16" s="15">
        <f>'Приложение 4 (новое)'!J25</f>
        <v>0</v>
      </c>
      <c r="J16" s="15">
        <f>'Приложение 4 (новое)'!K25</f>
        <v>0</v>
      </c>
      <c r="K16" s="79"/>
    </row>
    <row r="17" spans="1:11" s="20" customFormat="1" ht="30" x14ac:dyDescent="0.2">
      <c r="A17" s="78">
        <f>A13+1</f>
        <v>3</v>
      </c>
      <c r="B17" s="80" t="str">
        <f>'Приложение 4 (новое)'!B26</f>
        <v xml:space="preserve">Мероприятие 3.
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v>
      </c>
      <c r="C17" s="21" t="s">
        <v>0</v>
      </c>
      <c r="D17" s="21"/>
      <c r="E17" s="15">
        <f>'Приложение 4 (новое)'!F27</f>
        <v>0</v>
      </c>
      <c r="F17" s="15">
        <f>'Приложение 4 (новое)'!G27</f>
        <v>0</v>
      </c>
      <c r="G17" s="15">
        <f>'Приложение 4 (новое)'!H27</f>
        <v>0</v>
      </c>
      <c r="H17" s="15">
        <f>'Приложение 4 (новое)'!I27</f>
        <v>0</v>
      </c>
      <c r="I17" s="15">
        <f>'Приложение 4 (новое)'!J27</f>
        <v>0</v>
      </c>
      <c r="J17" s="15">
        <f>'Приложение 4 (новое)'!K27</f>
        <v>0</v>
      </c>
      <c r="K17" s="92"/>
    </row>
    <row r="18" spans="1:11" s="20" customFormat="1" ht="30" x14ac:dyDescent="0.2">
      <c r="A18" s="78"/>
      <c r="B18" s="81"/>
      <c r="C18" s="21" t="s">
        <v>6</v>
      </c>
      <c r="D18" s="21"/>
      <c r="E18" s="15">
        <f>'Приложение 4 (новое)'!F28</f>
        <v>0</v>
      </c>
      <c r="F18" s="15">
        <f>'Приложение 4 (новое)'!G28</f>
        <v>0</v>
      </c>
      <c r="G18" s="15">
        <f>'Приложение 4 (новое)'!H28</f>
        <v>0</v>
      </c>
      <c r="H18" s="15">
        <f>'Приложение 4 (новое)'!I28</f>
        <v>0</v>
      </c>
      <c r="I18" s="15">
        <f>'Приложение 4 (новое)'!J28</f>
        <v>0</v>
      </c>
      <c r="J18" s="15">
        <f>'Приложение 4 (новое)'!K28</f>
        <v>0</v>
      </c>
      <c r="K18" s="78"/>
    </row>
    <row r="19" spans="1:11" s="20" customFormat="1" ht="75" x14ac:dyDescent="0.2">
      <c r="A19" s="78"/>
      <c r="B19" s="81"/>
      <c r="C19" s="21" t="s">
        <v>15</v>
      </c>
      <c r="D19" s="21" t="s">
        <v>49</v>
      </c>
      <c r="E19" s="15">
        <f>'Приложение 4 (новое)'!F29</f>
        <v>1200</v>
      </c>
      <c r="F19" s="15">
        <f>'Приложение 4 (новое)'!G29</f>
        <v>0</v>
      </c>
      <c r="G19" s="15">
        <f>'Приложение 4 (новое)'!H29</f>
        <v>300</v>
      </c>
      <c r="H19" s="15">
        <f>'Приложение 4 (новое)'!I29</f>
        <v>300</v>
      </c>
      <c r="I19" s="15">
        <f>'Приложение 4 (новое)'!J29</f>
        <v>300</v>
      </c>
      <c r="J19" s="15">
        <f>'Приложение 4 (новое)'!K29</f>
        <v>300</v>
      </c>
      <c r="K19" s="78"/>
    </row>
    <row r="20" spans="1:11" s="20" customFormat="1" ht="15" x14ac:dyDescent="0.2">
      <c r="A20" s="79"/>
      <c r="B20" s="82"/>
      <c r="C20" s="21" t="s">
        <v>23</v>
      </c>
      <c r="D20" s="21"/>
      <c r="E20" s="15">
        <f>'Приложение 4 (новое)'!F30</f>
        <v>0</v>
      </c>
      <c r="F20" s="15">
        <f>'Приложение 4 (новое)'!G30</f>
        <v>0</v>
      </c>
      <c r="G20" s="15">
        <f>'Приложение 4 (новое)'!H30</f>
        <v>0</v>
      </c>
      <c r="H20" s="15">
        <f>'Приложение 4 (новое)'!I30</f>
        <v>0</v>
      </c>
      <c r="I20" s="15">
        <f>'Приложение 4 (новое)'!J30</f>
        <v>0</v>
      </c>
      <c r="J20" s="15">
        <f>'Приложение 4 (новое)'!K30</f>
        <v>0</v>
      </c>
      <c r="K20" s="79"/>
    </row>
    <row r="21" spans="1:11" s="20" customFormat="1" ht="30" x14ac:dyDescent="0.2">
      <c r="A21" s="78">
        <f>A17+1</f>
        <v>4</v>
      </c>
      <c r="B21" s="80" t="str">
        <f>'Приложение 4 (новое)'!B36</f>
        <v>Мероприятие 1.
Осуществление государственных полномочий Московской области в области земельных отношений</v>
      </c>
      <c r="C21" s="21" t="s">
        <v>0</v>
      </c>
      <c r="D21" s="21"/>
      <c r="E21" s="15">
        <f>'Приложение 4 (новое)'!F37</f>
        <v>0</v>
      </c>
      <c r="F21" s="15">
        <f>'Приложение 4 (новое)'!G37</f>
        <v>0</v>
      </c>
      <c r="G21" s="15">
        <f>'Приложение 4 (новое)'!H37</f>
        <v>0</v>
      </c>
      <c r="H21" s="15">
        <f>'Приложение 4 (новое)'!I37</f>
        <v>0</v>
      </c>
      <c r="I21" s="15">
        <f>'Приложение 4 (новое)'!J37</f>
        <v>0</v>
      </c>
      <c r="J21" s="15">
        <f>'Приложение 4 (новое)'!K37</f>
        <v>0</v>
      </c>
      <c r="K21" s="92"/>
    </row>
    <row r="22" spans="1:11" s="20" customFormat="1" ht="30" x14ac:dyDescent="0.2">
      <c r="A22" s="78"/>
      <c r="B22" s="81"/>
      <c r="C22" s="21" t="s">
        <v>6</v>
      </c>
      <c r="D22" s="21"/>
      <c r="E22" s="15">
        <f>'Приложение 4 (новое)'!F38</f>
        <v>16309</v>
      </c>
      <c r="F22" s="15">
        <f>'Приложение 4 (новое)'!G38</f>
        <v>16309</v>
      </c>
      <c r="G22" s="15">
        <f>'Приложение 4 (новое)'!H38</f>
        <v>0</v>
      </c>
      <c r="H22" s="15">
        <f>'Приложение 4 (новое)'!I38</f>
        <v>0</v>
      </c>
      <c r="I22" s="15">
        <f>'Приложение 4 (новое)'!J38</f>
        <v>0</v>
      </c>
      <c r="J22" s="15">
        <f>'Приложение 4 (новое)'!K38</f>
        <v>0</v>
      </c>
      <c r="K22" s="78"/>
    </row>
    <row r="23" spans="1:11" s="20" customFormat="1" ht="75" x14ac:dyDescent="0.2">
      <c r="A23" s="78"/>
      <c r="B23" s="81"/>
      <c r="C23" s="21" t="s">
        <v>15</v>
      </c>
      <c r="D23" s="21" t="s">
        <v>49</v>
      </c>
      <c r="E23" s="15">
        <f>'Приложение 4 (новое)'!F39</f>
        <v>6204.6</v>
      </c>
      <c r="F23" s="15">
        <f>'Приложение 4 (новое)'!G39</f>
        <v>6204.6</v>
      </c>
      <c r="G23" s="15">
        <f>'Приложение 4 (новое)'!H39</f>
        <v>0</v>
      </c>
      <c r="H23" s="15">
        <f>'Приложение 4 (новое)'!I39</f>
        <v>0</v>
      </c>
      <c r="I23" s="15">
        <f>'Приложение 4 (новое)'!J39</f>
        <v>0</v>
      </c>
      <c r="J23" s="15">
        <f>'Приложение 4 (новое)'!K39</f>
        <v>0</v>
      </c>
      <c r="K23" s="78"/>
    </row>
    <row r="24" spans="1:11" s="20" customFormat="1" ht="15" x14ac:dyDescent="0.2">
      <c r="A24" s="79"/>
      <c r="B24" s="82"/>
      <c r="C24" s="21" t="s">
        <v>23</v>
      </c>
      <c r="D24" s="21"/>
      <c r="E24" s="15">
        <f>'Приложение 4 (новое)'!F40</f>
        <v>0</v>
      </c>
      <c r="F24" s="15">
        <f>'Приложение 4 (новое)'!G40</f>
        <v>0</v>
      </c>
      <c r="G24" s="15">
        <f>'Приложение 4 (новое)'!H40</f>
        <v>0</v>
      </c>
      <c r="H24" s="15">
        <f>'Приложение 4 (новое)'!I40</f>
        <v>0</v>
      </c>
      <c r="I24" s="15">
        <f>'Приложение 4 (новое)'!J40</f>
        <v>0</v>
      </c>
      <c r="J24" s="15">
        <f>'Приложение 4 (новое)'!K40</f>
        <v>0</v>
      </c>
      <c r="K24" s="79"/>
    </row>
    <row r="25" spans="1:11" s="20" customFormat="1" ht="30" x14ac:dyDescent="0.2">
      <c r="A25" s="78">
        <f>A21+1</f>
        <v>5</v>
      </c>
      <c r="B25" s="80" t="str">
        <f>'Приложение 4 (новое)'!B46</f>
        <v>Мероприятие 1.
Обеспечение деятельности муниципальных органов в сфере земельно-имущественных отношений</v>
      </c>
      <c r="C25" s="21" t="s">
        <v>0</v>
      </c>
      <c r="D25" s="21"/>
      <c r="E25" s="15">
        <f>'Приложение 4 (новое)'!F47</f>
        <v>0</v>
      </c>
      <c r="F25" s="15">
        <f>'Приложение 4 (новое)'!G47</f>
        <v>0</v>
      </c>
      <c r="G25" s="15">
        <f>'Приложение 4 (новое)'!H47</f>
        <v>0</v>
      </c>
      <c r="H25" s="15">
        <f>'Приложение 4 (новое)'!I47</f>
        <v>0</v>
      </c>
      <c r="I25" s="15">
        <f>'Приложение 4 (новое)'!J47</f>
        <v>0</v>
      </c>
      <c r="J25" s="15">
        <f>'Приложение 4 (новое)'!K47</f>
        <v>0</v>
      </c>
      <c r="K25" s="92"/>
    </row>
    <row r="26" spans="1:11" s="20" customFormat="1" ht="30" x14ac:dyDescent="0.2">
      <c r="A26" s="78"/>
      <c r="B26" s="81"/>
      <c r="C26" s="21" t="s">
        <v>6</v>
      </c>
      <c r="D26" s="21"/>
      <c r="E26" s="15">
        <f>'Приложение 4 (новое)'!F48</f>
        <v>0</v>
      </c>
      <c r="F26" s="15">
        <f>'Приложение 4 (новое)'!G48</f>
        <v>0</v>
      </c>
      <c r="G26" s="15">
        <f>'Приложение 4 (новое)'!H48</f>
        <v>0</v>
      </c>
      <c r="H26" s="15">
        <f>'Приложение 4 (новое)'!I48</f>
        <v>0</v>
      </c>
      <c r="I26" s="15">
        <f>'Приложение 4 (новое)'!J48</f>
        <v>0</v>
      </c>
      <c r="J26" s="15">
        <f>'Приложение 4 (новое)'!K48</f>
        <v>0</v>
      </c>
      <c r="K26" s="78"/>
    </row>
    <row r="27" spans="1:11" s="20" customFormat="1" ht="75" x14ac:dyDescent="0.2">
      <c r="A27" s="78"/>
      <c r="B27" s="81"/>
      <c r="C27" s="21" t="s">
        <v>15</v>
      </c>
      <c r="D27" s="21" t="s">
        <v>49</v>
      </c>
      <c r="E27" s="15">
        <f>'Приложение 4 (новое)'!F49</f>
        <v>282717.59999999998</v>
      </c>
      <c r="F27" s="15">
        <f>'Приложение 4 (новое)'!G49</f>
        <v>53253.599999999999</v>
      </c>
      <c r="G27" s="15">
        <f>'Приложение 4 (новое)'!H49</f>
        <v>57366</v>
      </c>
      <c r="H27" s="15">
        <f>'Приложение 4 (новое)'!I49</f>
        <v>57366</v>
      </c>
      <c r="I27" s="15">
        <f>'Приложение 4 (новое)'!J49</f>
        <v>57366</v>
      </c>
      <c r="J27" s="15">
        <f>'Приложение 4 (новое)'!K49</f>
        <v>57366</v>
      </c>
      <c r="K27" s="78"/>
    </row>
    <row r="28" spans="1:11" s="20" customFormat="1" ht="15" x14ac:dyDescent="0.2">
      <c r="A28" s="79"/>
      <c r="B28" s="82"/>
      <c r="C28" s="21" t="s">
        <v>23</v>
      </c>
      <c r="D28" s="21"/>
      <c r="E28" s="15">
        <f>'Приложение 4 (новое)'!F50</f>
        <v>0</v>
      </c>
      <c r="F28" s="15">
        <f>'Приложение 4 (новое)'!G50</f>
        <v>0</v>
      </c>
      <c r="G28" s="15">
        <f>'Приложение 4 (новое)'!H50</f>
        <v>0</v>
      </c>
      <c r="H28" s="15">
        <f>'Приложение 4 (новое)'!I50</f>
        <v>0</v>
      </c>
      <c r="I28" s="15">
        <f>'Приложение 4 (новое)'!J50</f>
        <v>0</v>
      </c>
      <c r="J28" s="15">
        <f>'Приложение 4 (новое)'!K50</f>
        <v>0</v>
      </c>
      <c r="K28" s="79"/>
    </row>
    <row r="29" spans="1:11" ht="23.25" customHeight="1" x14ac:dyDescent="0.2">
      <c r="A29" s="95" t="str">
        <f>'Приложение 4 (новое)'!A56:M56</f>
        <v>Подпрограмма     III  «Совершенствование муниципальной службы Московской области»</v>
      </c>
      <c r="B29" s="72"/>
      <c r="C29" s="72"/>
      <c r="D29" s="72"/>
      <c r="E29" s="72"/>
      <c r="F29" s="72"/>
      <c r="G29" s="72"/>
      <c r="H29" s="72"/>
      <c r="I29" s="72"/>
      <c r="J29" s="72"/>
      <c r="K29" s="73"/>
    </row>
    <row r="30" spans="1:11" ht="30" x14ac:dyDescent="0.2">
      <c r="A30" s="92">
        <v>1</v>
      </c>
      <c r="B30" s="97" t="str">
        <f>'Приложение 4 (новое)'!B62</f>
        <v>Мероприятие 1  
Организация и проведение мероприятий по обучению, переобучению, повышению квалификации и обмену опытом специалистов</v>
      </c>
      <c r="C30" s="21" t="s">
        <v>0</v>
      </c>
      <c r="D30" s="21"/>
      <c r="E30" s="27">
        <f>'Приложение 4 (новое)'!F63</f>
        <v>0</v>
      </c>
      <c r="F30" s="27">
        <f>'Приложение 4 (новое)'!G63</f>
        <v>0</v>
      </c>
      <c r="G30" s="27">
        <f>'Приложение 4 (новое)'!H63</f>
        <v>0</v>
      </c>
      <c r="H30" s="27">
        <f>'Приложение 4 (новое)'!I63</f>
        <v>0</v>
      </c>
      <c r="I30" s="27">
        <f>'Приложение 4 (новое)'!J63</f>
        <v>0</v>
      </c>
      <c r="J30" s="27">
        <f>'Приложение 4 (новое)'!K63</f>
        <v>0</v>
      </c>
      <c r="K30" s="80"/>
    </row>
    <row r="31" spans="1:11" ht="30" x14ac:dyDescent="0.2">
      <c r="A31" s="78"/>
      <c r="B31" s="98"/>
      <c r="C31" s="21" t="s">
        <v>6</v>
      </c>
      <c r="D31" s="21"/>
      <c r="E31" s="27">
        <f>'Приложение 4 (новое)'!F64</f>
        <v>0</v>
      </c>
      <c r="F31" s="27">
        <f>'Приложение 4 (новое)'!G64</f>
        <v>0</v>
      </c>
      <c r="G31" s="27">
        <f>'Приложение 4 (новое)'!H64</f>
        <v>0</v>
      </c>
      <c r="H31" s="27">
        <f>'Приложение 4 (новое)'!I64</f>
        <v>0</v>
      </c>
      <c r="I31" s="27">
        <f>'Приложение 4 (новое)'!J64</f>
        <v>0</v>
      </c>
      <c r="J31" s="27">
        <f>'Приложение 4 (новое)'!K64</f>
        <v>0</v>
      </c>
      <c r="K31" s="81"/>
    </row>
    <row r="32" spans="1:11" ht="60" x14ac:dyDescent="0.2">
      <c r="A32" s="78"/>
      <c r="B32" s="98"/>
      <c r="C32" s="21" t="s">
        <v>15</v>
      </c>
      <c r="D32" s="21" t="s">
        <v>33</v>
      </c>
      <c r="E32" s="27">
        <f>'Приложение 4 (новое)'!F65</f>
        <v>1500</v>
      </c>
      <c r="F32" s="27">
        <f>'Приложение 4 (новое)'!G65</f>
        <v>300</v>
      </c>
      <c r="G32" s="27">
        <f>'Приложение 4 (новое)'!H65</f>
        <v>300</v>
      </c>
      <c r="H32" s="27">
        <f>'Приложение 4 (новое)'!I65</f>
        <v>300</v>
      </c>
      <c r="I32" s="27">
        <f>'Приложение 4 (новое)'!J65</f>
        <v>300</v>
      </c>
      <c r="J32" s="27">
        <f>'Приложение 4 (новое)'!K65</f>
        <v>300</v>
      </c>
      <c r="K32" s="81"/>
    </row>
    <row r="33" spans="1:11" ht="15" x14ac:dyDescent="0.2">
      <c r="A33" s="79"/>
      <c r="B33" s="99"/>
      <c r="C33" s="21" t="s">
        <v>23</v>
      </c>
      <c r="D33" s="21"/>
      <c r="E33" s="27">
        <f>'Приложение 4 (новое)'!F66</f>
        <v>0</v>
      </c>
      <c r="F33" s="27">
        <f>'Приложение 4 (новое)'!G66</f>
        <v>0</v>
      </c>
      <c r="G33" s="27">
        <f>'Приложение 4 (новое)'!H66</f>
        <v>0</v>
      </c>
      <c r="H33" s="27">
        <f>'Приложение 4 (новое)'!I66</f>
        <v>0</v>
      </c>
      <c r="I33" s="27">
        <f>'Приложение 4 (новое)'!J66</f>
        <v>0</v>
      </c>
      <c r="J33" s="27">
        <f>'Приложение 4 (новое)'!K66</f>
        <v>0</v>
      </c>
      <c r="K33" s="82"/>
    </row>
    <row r="34" spans="1:11" ht="30" x14ac:dyDescent="0.2">
      <c r="A34" s="92">
        <f>A30+1</f>
        <v>2</v>
      </c>
      <c r="B34" s="80" t="str">
        <f>'Приложение 4 (новое)'!B67</f>
        <v xml:space="preserve">Мероприятие 2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v>
      </c>
      <c r="C34" s="21" t="s">
        <v>0</v>
      </c>
      <c r="D34" s="21"/>
      <c r="E34" s="27">
        <f>'Приложение 4 (новое)'!F68</f>
        <v>0</v>
      </c>
      <c r="F34" s="27">
        <f>'Приложение 4 (новое)'!G68</f>
        <v>0</v>
      </c>
      <c r="G34" s="27">
        <f>'Приложение 4 (новое)'!H68</f>
        <v>0</v>
      </c>
      <c r="H34" s="27">
        <f>'Приложение 4 (новое)'!I68</f>
        <v>0</v>
      </c>
      <c r="I34" s="27">
        <f>'Приложение 4 (новое)'!J68</f>
        <v>0</v>
      </c>
      <c r="J34" s="27">
        <f>'Приложение 4 (новое)'!K68</f>
        <v>0</v>
      </c>
      <c r="K34" s="80"/>
    </row>
    <row r="35" spans="1:11" ht="30" x14ac:dyDescent="0.2">
      <c r="A35" s="78"/>
      <c r="B35" s="81"/>
      <c r="C35" s="21" t="s">
        <v>6</v>
      </c>
      <c r="D35" s="21"/>
      <c r="E35" s="27">
        <f>'Приложение 4 (новое)'!F69</f>
        <v>0</v>
      </c>
      <c r="F35" s="27">
        <f>'Приложение 4 (новое)'!G69</f>
        <v>0</v>
      </c>
      <c r="G35" s="27">
        <f>'Приложение 4 (новое)'!H69</f>
        <v>0</v>
      </c>
      <c r="H35" s="27">
        <f>'Приложение 4 (новое)'!I69</f>
        <v>0</v>
      </c>
      <c r="I35" s="27">
        <f>'Приложение 4 (новое)'!J69</f>
        <v>0</v>
      </c>
      <c r="J35" s="27">
        <f>'Приложение 4 (новое)'!K69</f>
        <v>0</v>
      </c>
      <c r="K35" s="81"/>
    </row>
    <row r="36" spans="1:11" ht="60" x14ac:dyDescent="0.2">
      <c r="A36" s="78"/>
      <c r="B36" s="81"/>
      <c r="C36" s="21" t="s">
        <v>15</v>
      </c>
      <c r="D36" s="21" t="s">
        <v>33</v>
      </c>
      <c r="E36" s="27">
        <f>'Приложение 4 (новое)'!F70</f>
        <v>1500</v>
      </c>
      <c r="F36" s="27">
        <f>'Приложение 4 (новое)'!G70</f>
        <v>300</v>
      </c>
      <c r="G36" s="27">
        <f>'Приложение 4 (новое)'!H70</f>
        <v>300</v>
      </c>
      <c r="H36" s="27">
        <f>'Приложение 4 (новое)'!I70</f>
        <v>300</v>
      </c>
      <c r="I36" s="27">
        <f>'Приложение 4 (новое)'!J70</f>
        <v>300</v>
      </c>
      <c r="J36" s="27">
        <f>'Приложение 4 (новое)'!K70</f>
        <v>300</v>
      </c>
      <c r="K36" s="81"/>
    </row>
    <row r="37" spans="1:11" ht="15" x14ac:dyDescent="0.2">
      <c r="A37" s="79"/>
      <c r="B37" s="82"/>
      <c r="C37" s="21" t="s">
        <v>23</v>
      </c>
      <c r="D37" s="21"/>
      <c r="E37" s="27">
        <f>'Приложение 4 (новое)'!F71</f>
        <v>0</v>
      </c>
      <c r="F37" s="27">
        <f>'Приложение 4 (новое)'!G71</f>
        <v>0</v>
      </c>
      <c r="G37" s="27">
        <f>'Приложение 4 (новое)'!H71</f>
        <v>0</v>
      </c>
      <c r="H37" s="27">
        <f>'Приложение 4 (новое)'!I71</f>
        <v>0</v>
      </c>
      <c r="I37" s="27">
        <f>'Приложение 4 (новое)'!J71</f>
        <v>0</v>
      </c>
      <c r="J37" s="27">
        <f>'Приложение 4 (новое)'!K71</f>
        <v>0</v>
      </c>
      <c r="K37" s="82"/>
    </row>
    <row r="38" spans="1:11" ht="32.25" customHeight="1" x14ac:dyDescent="0.2">
      <c r="A38" s="95" t="str">
        <f>'Приложение 4 (новое)'!A77:M77</f>
        <v>Подпрограмма     IV  «Управление муниципальными финансами »</v>
      </c>
      <c r="B38" s="72"/>
      <c r="C38" s="72"/>
      <c r="D38" s="72"/>
      <c r="E38" s="72"/>
      <c r="F38" s="72"/>
      <c r="G38" s="72"/>
      <c r="H38" s="72"/>
      <c r="I38" s="72"/>
      <c r="J38" s="72"/>
      <c r="K38" s="73"/>
    </row>
    <row r="39" spans="1:11" ht="30" x14ac:dyDescent="0.2">
      <c r="A39" s="92">
        <v>1</v>
      </c>
      <c r="B39" s="97" t="str">
        <f>'Приложение 4 (новое)'!B83</f>
        <v>Мероприятие 1 
Разработка мероприятий, направленных на увеличение доходов и снижение задолженности по налоговым платежам</v>
      </c>
      <c r="C39" s="21" t="s">
        <v>0</v>
      </c>
      <c r="D39" s="21"/>
      <c r="E39" s="83" t="str">
        <f>'Приложение 4 (новое)'!E83</f>
        <v>В пределах средств, выделенных на обеспечение деятельности</v>
      </c>
      <c r="F39" s="84"/>
      <c r="G39" s="84"/>
      <c r="H39" s="84"/>
      <c r="I39" s="84"/>
      <c r="J39" s="85"/>
      <c r="K39" s="80"/>
    </row>
    <row r="40" spans="1:11" ht="30" x14ac:dyDescent="0.2">
      <c r="A40" s="78"/>
      <c r="B40" s="98"/>
      <c r="C40" s="21" t="s">
        <v>6</v>
      </c>
      <c r="D40" s="21"/>
      <c r="E40" s="86"/>
      <c r="F40" s="87"/>
      <c r="G40" s="87"/>
      <c r="H40" s="87"/>
      <c r="I40" s="87"/>
      <c r="J40" s="88"/>
      <c r="K40" s="81"/>
    </row>
    <row r="41" spans="1:11" ht="45" x14ac:dyDescent="0.2">
      <c r="A41" s="78"/>
      <c r="B41" s="98"/>
      <c r="C41" s="21" t="s">
        <v>15</v>
      </c>
      <c r="D41" s="21"/>
      <c r="E41" s="86"/>
      <c r="F41" s="87"/>
      <c r="G41" s="87"/>
      <c r="H41" s="87"/>
      <c r="I41" s="87"/>
      <c r="J41" s="88"/>
      <c r="K41" s="81"/>
    </row>
    <row r="42" spans="1:11" ht="15" x14ac:dyDescent="0.2">
      <c r="A42" s="79"/>
      <c r="B42" s="99"/>
      <c r="C42" s="21" t="s">
        <v>23</v>
      </c>
      <c r="D42" s="21"/>
      <c r="E42" s="89"/>
      <c r="F42" s="90"/>
      <c r="G42" s="90"/>
      <c r="H42" s="90"/>
      <c r="I42" s="90"/>
      <c r="J42" s="91"/>
      <c r="K42" s="82"/>
    </row>
    <row r="43" spans="1:11" ht="30" x14ac:dyDescent="0.2">
      <c r="A43" s="92">
        <f>A39+1</f>
        <v>2</v>
      </c>
      <c r="B43" s="80" t="str">
        <f>'Приложение 4 (новое)'!B88</f>
        <v>Мероприятие 2 
Осуществление мониторинга поступлений налоговых и неналоговых доходов местного бюджета</v>
      </c>
      <c r="C43" s="21" t="s">
        <v>0</v>
      </c>
      <c r="D43" s="21"/>
      <c r="E43" s="83" t="str">
        <f>'Приложение 4 (новое)'!E88</f>
        <v>В пределах средств, выделенных на обеспечение деятельности</v>
      </c>
      <c r="F43" s="84"/>
      <c r="G43" s="84"/>
      <c r="H43" s="84"/>
      <c r="I43" s="84"/>
      <c r="J43" s="85"/>
      <c r="K43" s="80"/>
    </row>
    <row r="44" spans="1:11" ht="30" x14ac:dyDescent="0.2">
      <c r="A44" s="78"/>
      <c r="B44" s="81"/>
      <c r="C44" s="21" t="s">
        <v>6</v>
      </c>
      <c r="D44" s="21"/>
      <c r="E44" s="86"/>
      <c r="F44" s="87"/>
      <c r="G44" s="87"/>
      <c r="H44" s="87"/>
      <c r="I44" s="87"/>
      <c r="J44" s="88"/>
      <c r="K44" s="81"/>
    </row>
    <row r="45" spans="1:11" ht="45" x14ac:dyDescent="0.2">
      <c r="A45" s="78"/>
      <c r="B45" s="81"/>
      <c r="C45" s="21" t="s">
        <v>15</v>
      </c>
      <c r="D45" s="21"/>
      <c r="E45" s="86"/>
      <c r="F45" s="87"/>
      <c r="G45" s="87"/>
      <c r="H45" s="87"/>
      <c r="I45" s="87"/>
      <c r="J45" s="88"/>
      <c r="K45" s="81"/>
    </row>
    <row r="46" spans="1:11" ht="15" x14ac:dyDescent="0.2">
      <c r="A46" s="79"/>
      <c r="B46" s="82"/>
      <c r="C46" s="21" t="s">
        <v>23</v>
      </c>
      <c r="D46" s="21"/>
      <c r="E46" s="89"/>
      <c r="F46" s="90"/>
      <c r="G46" s="90"/>
      <c r="H46" s="90"/>
      <c r="I46" s="90"/>
      <c r="J46" s="91"/>
      <c r="K46" s="82"/>
    </row>
    <row r="47" spans="1:11" ht="30" x14ac:dyDescent="0.2">
      <c r="A47" s="92">
        <f>A43+1</f>
        <v>3</v>
      </c>
      <c r="B47" s="80" t="str">
        <f>'Приложение 4 (новое)'!B93</f>
        <v>Мероприятие 3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v>
      </c>
      <c r="C47" s="21" t="s">
        <v>0</v>
      </c>
      <c r="D47" s="21"/>
      <c r="E47" s="83" t="str">
        <f>'Приложение 4 (новое)'!E93</f>
        <v>В пределах средств, выделенных на обеспечение деятельности</v>
      </c>
      <c r="F47" s="84"/>
      <c r="G47" s="84"/>
      <c r="H47" s="84"/>
      <c r="I47" s="84"/>
      <c r="J47" s="85"/>
      <c r="K47" s="80"/>
    </row>
    <row r="48" spans="1:11" ht="30" x14ac:dyDescent="0.2">
      <c r="A48" s="78"/>
      <c r="B48" s="81"/>
      <c r="C48" s="21" t="s">
        <v>6</v>
      </c>
      <c r="D48" s="21"/>
      <c r="E48" s="86"/>
      <c r="F48" s="87"/>
      <c r="G48" s="87"/>
      <c r="H48" s="87"/>
      <c r="I48" s="87"/>
      <c r="J48" s="88"/>
      <c r="K48" s="81"/>
    </row>
    <row r="49" spans="1:11" ht="45" x14ac:dyDescent="0.2">
      <c r="A49" s="78"/>
      <c r="B49" s="81"/>
      <c r="C49" s="21" t="s">
        <v>15</v>
      </c>
      <c r="D49" s="21"/>
      <c r="E49" s="86"/>
      <c r="F49" s="87"/>
      <c r="G49" s="87"/>
      <c r="H49" s="87"/>
      <c r="I49" s="87"/>
      <c r="J49" s="88"/>
      <c r="K49" s="81"/>
    </row>
    <row r="50" spans="1:11" ht="15" x14ac:dyDescent="0.2">
      <c r="A50" s="79"/>
      <c r="B50" s="82"/>
      <c r="C50" s="21" t="s">
        <v>23</v>
      </c>
      <c r="D50" s="21"/>
      <c r="E50" s="89"/>
      <c r="F50" s="90"/>
      <c r="G50" s="90"/>
      <c r="H50" s="90"/>
      <c r="I50" s="90"/>
      <c r="J50" s="91"/>
      <c r="K50" s="82"/>
    </row>
    <row r="51" spans="1:11" ht="30" x14ac:dyDescent="0.2">
      <c r="A51" s="92">
        <f>A47+1</f>
        <v>4</v>
      </c>
      <c r="B51" s="80" t="str">
        <f>'Приложение 4 (новое)'!B98</f>
        <v>Мероприятие 4 
Проведение работы с главными администраторами по представлению прогноза поступления доходов и аналитических материалов по исполнению бюджета</v>
      </c>
      <c r="C51" s="21" t="s">
        <v>0</v>
      </c>
      <c r="D51" s="21"/>
      <c r="E51" s="83" t="str">
        <f>'Приложение 4 (новое)'!E98</f>
        <v>В пределах средств, выделенных на обеспечение деятельности</v>
      </c>
      <c r="F51" s="84"/>
      <c r="G51" s="84"/>
      <c r="H51" s="84"/>
      <c r="I51" s="84"/>
      <c r="J51" s="85"/>
      <c r="K51" s="80"/>
    </row>
    <row r="52" spans="1:11" ht="30" x14ac:dyDescent="0.2">
      <c r="A52" s="78"/>
      <c r="B52" s="81"/>
      <c r="C52" s="21" t="s">
        <v>6</v>
      </c>
      <c r="D52" s="21"/>
      <c r="E52" s="86"/>
      <c r="F52" s="87"/>
      <c r="G52" s="87"/>
      <c r="H52" s="87"/>
      <c r="I52" s="87"/>
      <c r="J52" s="88"/>
      <c r="K52" s="81"/>
    </row>
    <row r="53" spans="1:11" ht="45" x14ac:dyDescent="0.2">
      <c r="A53" s="78"/>
      <c r="B53" s="81"/>
      <c r="C53" s="21" t="s">
        <v>15</v>
      </c>
      <c r="D53" s="21"/>
      <c r="E53" s="86"/>
      <c r="F53" s="87"/>
      <c r="G53" s="87"/>
      <c r="H53" s="87"/>
      <c r="I53" s="87"/>
      <c r="J53" s="88"/>
      <c r="K53" s="81"/>
    </row>
    <row r="54" spans="1:11" ht="15" x14ac:dyDescent="0.2">
      <c r="A54" s="79"/>
      <c r="B54" s="82"/>
      <c r="C54" s="21" t="s">
        <v>23</v>
      </c>
      <c r="D54" s="21"/>
      <c r="E54" s="89"/>
      <c r="F54" s="90"/>
      <c r="G54" s="90"/>
      <c r="H54" s="90"/>
      <c r="I54" s="90"/>
      <c r="J54" s="91"/>
      <c r="K54" s="82"/>
    </row>
    <row r="55" spans="1:11" ht="30" x14ac:dyDescent="0.2">
      <c r="A55" s="92">
        <f>A51+1</f>
        <v>5</v>
      </c>
      <c r="B55" s="80" t="str">
        <f>'Приложение 4 (новое)'!B108</f>
        <v>Мероприятие 1
Мониторинг и оценка качества управления муниципальными финансами</v>
      </c>
      <c r="C55" s="21" t="s">
        <v>0</v>
      </c>
      <c r="D55" s="21"/>
      <c r="E55" s="83" t="str">
        <f>'Приложение 4 (новое)'!E108</f>
        <v>В пределах средств, выделенных на обеспечение деятельности</v>
      </c>
      <c r="F55" s="84"/>
      <c r="G55" s="84"/>
      <c r="H55" s="84"/>
      <c r="I55" s="84"/>
      <c r="J55" s="85"/>
      <c r="K55" s="80"/>
    </row>
    <row r="56" spans="1:11" ht="30" x14ac:dyDescent="0.2">
      <c r="A56" s="78"/>
      <c r="B56" s="81"/>
      <c r="C56" s="21" t="s">
        <v>6</v>
      </c>
      <c r="D56" s="21"/>
      <c r="E56" s="86"/>
      <c r="F56" s="87"/>
      <c r="G56" s="87"/>
      <c r="H56" s="87"/>
      <c r="I56" s="87"/>
      <c r="J56" s="88"/>
      <c r="K56" s="81"/>
    </row>
    <row r="57" spans="1:11" ht="45" x14ac:dyDescent="0.2">
      <c r="A57" s="78"/>
      <c r="B57" s="81"/>
      <c r="C57" s="21" t="s">
        <v>15</v>
      </c>
      <c r="D57" s="21"/>
      <c r="E57" s="86"/>
      <c r="F57" s="87"/>
      <c r="G57" s="87"/>
      <c r="H57" s="87"/>
      <c r="I57" s="87"/>
      <c r="J57" s="88"/>
      <c r="K57" s="81"/>
    </row>
    <row r="58" spans="1:11" ht="15" x14ac:dyDescent="0.2">
      <c r="A58" s="79"/>
      <c r="B58" s="82"/>
      <c r="C58" s="21" t="s">
        <v>23</v>
      </c>
      <c r="D58" s="21"/>
      <c r="E58" s="89"/>
      <c r="F58" s="90"/>
      <c r="G58" s="90"/>
      <c r="H58" s="90"/>
      <c r="I58" s="90"/>
      <c r="J58" s="91"/>
      <c r="K58" s="82"/>
    </row>
    <row r="59" spans="1:11" ht="30" x14ac:dyDescent="0.2">
      <c r="A59" s="78">
        <v>6</v>
      </c>
      <c r="B59" s="80" t="str">
        <f>'Приложение 4 (новое)'!B118</f>
        <v>Мероприятие 1
Обслуживание муниципального долга по бюджетным кредитам</v>
      </c>
      <c r="C59" s="21" t="s">
        <v>0</v>
      </c>
      <c r="D59" s="21"/>
      <c r="E59" s="16">
        <f>'Приложение 4 (новое)'!F119</f>
        <v>0</v>
      </c>
      <c r="F59" s="16">
        <f>'Приложение 4 (новое)'!G119</f>
        <v>0</v>
      </c>
      <c r="G59" s="16">
        <f>'Приложение 4 (новое)'!H119</f>
        <v>0</v>
      </c>
      <c r="H59" s="16">
        <f>'Приложение 4 (новое)'!I119</f>
        <v>0</v>
      </c>
      <c r="I59" s="16">
        <f>'Приложение 4 (новое)'!J119</f>
        <v>0</v>
      </c>
      <c r="J59" s="16">
        <f>'Приложение 4 (новое)'!K119</f>
        <v>0</v>
      </c>
      <c r="K59" s="81"/>
    </row>
    <row r="60" spans="1:11" ht="30" x14ac:dyDescent="0.2">
      <c r="A60" s="78"/>
      <c r="B60" s="106"/>
      <c r="C60" s="21" t="s">
        <v>6</v>
      </c>
      <c r="D60" s="21"/>
      <c r="E60" s="16">
        <f>'Приложение 4 (новое)'!F120</f>
        <v>0</v>
      </c>
      <c r="F60" s="16">
        <f>'Приложение 4 (новое)'!G120</f>
        <v>0</v>
      </c>
      <c r="G60" s="16">
        <f>'Приложение 4 (новое)'!H120</f>
        <v>0</v>
      </c>
      <c r="H60" s="16">
        <f>'Приложение 4 (новое)'!I120</f>
        <v>0</v>
      </c>
      <c r="I60" s="16">
        <f>'Приложение 4 (новое)'!J120</f>
        <v>0</v>
      </c>
      <c r="J60" s="16">
        <f>'Приложение 4 (новое)'!K120</f>
        <v>0</v>
      </c>
      <c r="K60" s="81"/>
    </row>
    <row r="61" spans="1:11" ht="45" x14ac:dyDescent="0.2">
      <c r="A61" s="78"/>
      <c r="B61" s="106"/>
      <c r="C61" s="21" t="s">
        <v>15</v>
      </c>
      <c r="D61" s="21"/>
      <c r="E61" s="16">
        <f>'Приложение 4 (новое)'!F121</f>
        <v>0</v>
      </c>
      <c r="F61" s="16">
        <f>'Приложение 4 (новое)'!G121</f>
        <v>0</v>
      </c>
      <c r="G61" s="16">
        <f>'Приложение 4 (новое)'!H121</f>
        <v>0</v>
      </c>
      <c r="H61" s="16">
        <f>'Приложение 4 (новое)'!I121</f>
        <v>0</v>
      </c>
      <c r="I61" s="16">
        <f>'Приложение 4 (новое)'!J121</f>
        <v>0</v>
      </c>
      <c r="J61" s="16">
        <f>'Приложение 4 (новое)'!K121</f>
        <v>0</v>
      </c>
      <c r="K61" s="81"/>
    </row>
    <row r="62" spans="1:11" ht="15" x14ac:dyDescent="0.2">
      <c r="A62" s="79"/>
      <c r="B62" s="107"/>
      <c r="C62" s="21" t="s">
        <v>23</v>
      </c>
      <c r="D62" s="21"/>
      <c r="E62" s="16">
        <f>'Приложение 4 (новое)'!F122</f>
        <v>0</v>
      </c>
      <c r="F62" s="16">
        <f>'Приложение 4 (новое)'!G122</f>
        <v>0</v>
      </c>
      <c r="G62" s="16">
        <f>'Приложение 4 (новое)'!H122</f>
        <v>0</v>
      </c>
      <c r="H62" s="16">
        <f>'Приложение 4 (новое)'!I122</f>
        <v>0</v>
      </c>
      <c r="I62" s="16">
        <f>'Приложение 4 (новое)'!J122</f>
        <v>0</v>
      </c>
      <c r="J62" s="16">
        <f>'Приложение 4 (новое)'!K122</f>
        <v>0</v>
      </c>
      <c r="K62" s="82"/>
    </row>
    <row r="63" spans="1:11" ht="30" x14ac:dyDescent="0.2">
      <c r="A63" s="78">
        <v>7</v>
      </c>
      <c r="B63" s="80" t="str">
        <f>'Приложение 4 (новое)'!B123</f>
        <v>Мероприятие 2
Обслуживание муниципального долга по коммерческим кредитам</v>
      </c>
      <c r="C63" s="21" t="s">
        <v>0</v>
      </c>
      <c r="D63" s="21"/>
      <c r="E63" s="16">
        <f>'Приложение 4 (новое)'!F124</f>
        <v>0</v>
      </c>
      <c r="F63" s="16">
        <f>'Приложение 4 (новое)'!G124</f>
        <v>0</v>
      </c>
      <c r="G63" s="16">
        <f>'Приложение 4 (новое)'!H124</f>
        <v>0</v>
      </c>
      <c r="H63" s="16">
        <f>'Приложение 4 (новое)'!I124</f>
        <v>0</v>
      </c>
      <c r="I63" s="16">
        <f>'Приложение 4 (новое)'!J124</f>
        <v>0</v>
      </c>
      <c r="J63" s="16">
        <f>'Приложение 4 (новое)'!K124</f>
        <v>0</v>
      </c>
      <c r="K63" s="81"/>
    </row>
    <row r="64" spans="1:11" ht="30" x14ac:dyDescent="0.2">
      <c r="A64" s="78"/>
      <c r="B64" s="106"/>
      <c r="C64" s="21" t="s">
        <v>6</v>
      </c>
      <c r="D64" s="21"/>
      <c r="E64" s="16">
        <f>'Приложение 4 (новое)'!F125</f>
        <v>0</v>
      </c>
      <c r="F64" s="16">
        <f>'Приложение 4 (новое)'!G125</f>
        <v>0</v>
      </c>
      <c r="G64" s="16">
        <f>'Приложение 4 (новое)'!H125</f>
        <v>0</v>
      </c>
      <c r="H64" s="16">
        <f>'Приложение 4 (новое)'!I125</f>
        <v>0</v>
      </c>
      <c r="I64" s="16">
        <f>'Приложение 4 (новое)'!J125</f>
        <v>0</v>
      </c>
      <c r="J64" s="16">
        <f>'Приложение 4 (новое)'!K125</f>
        <v>0</v>
      </c>
      <c r="K64" s="81"/>
    </row>
    <row r="65" spans="1:11" ht="60" x14ac:dyDescent="0.2">
      <c r="A65" s="78"/>
      <c r="B65" s="106"/>
      <c r="C65" s="21" t="s">
        <v>15</v>
      </c>
      <c r="D65" s="21" t="s">
        <v>33</v>
      </c>
      <c r="E65" s="16">
        <f>'Приложение 4 (новое)'!F126</f>
        <v>1287935.7</v>
      </c>
      <c r="F65" s="16">
        <f>'Приложение 4 (новое)'!G126</f>
        <v>276935.7</v>
      </c>
      <c r="G65" s="16">
        <f>'Приложение 4 (новое)'!H126</f>
        <v>294000</v>
      </c>
      <c r="H65" s="16">
        <f>'Приложение 4 (новое)'!I126</f>
        <v>239000</v>
      </c>
      <c r="I65" s="16">
        <f>'Приложение 4 (новое)'!J126</f>
        <v>239000</v>
      </c>
      <c r="J65" s="16">
        <f>'Приложение 4 (новое)'!K126</f>
        <v>239000</v>
      </c>
      <c r="K65" s="81"/>
    </row>
    <row r="66" spans="1:11" ht="15" x14ac:dyDescent="0.2">
      <c r="A66" s="79"/>
      <c r="B66" s="107"/>
      <c r="C66" s="21" t="s">
        <v>23</v>
      </c>
      <c r="D66" s="21"/>
      <c r="E66" s="16">
        <f>'Приложение 4 (новое)'!F127</f>
        <v>0</v>
      </c>
      <c r="F66" s="16">
        <f>'Приложение 4 (новое)'!G127</f>
        <v>0</v>
      </c>
      <c r="G66" s="16">
        <f>'Приложение 4 (новое)'!H127</f>
        <v>0</v>
      </c>
      <c r="H66" s="16">
        <f>'Приложение 4 (новое)'!I127</f>
        <v>0</v>
      </c>
      <c r="I66" s="16">
        <f>'Приложение 4 (новое)'!J127</f>
        <v>0</v>
      </c>
      <c r="J66" s="16">
        <f>'Приложение 4 (новое)'!K127</f>
        <v>0</v>
      </c>
      <c r="K66" s="82"/>
    </row>
    <row r="67" spans="1:11" s="26" customFormat="1" ht="30" x14ac:dyDescent="0.2">
      <c r="A67" s="78">
        <v>8</v>
      </c>
      <c r="B67" s="80" t="str">
        <f>'Приложение 4 (новое)'!B133</f>
        <v>Мероприятие 1
Проведение анализа сложившейся просроченной кредиторской задолженности</v>
      </c>
      <c r="C67" s="21" t="s">
        <v>0</v>
      </c>
      <c r="D67" s="21"/>
      <c r="E67" s="108" t="str">
        <f>'Приложение 4 (новое)'!E133</f>
        <v>В пределах средств, выделенных на обеспечение деятельности</v>
      </c>
      <c r="F67" s="109"/>
      <c r="G67" s="109"/>
      <c r="H67" s="109"/>
      <c r="I67" s="109"/>
      <c r="J67" s="110"/>
      <c r="K67" s="81"/>
    </row>
    <row r="68" spans="1:11" s="26" customFormat="1" ht="30" x14ac:dyDescent="0.2">
      <c r="A68" s="78"/>
      <c r="B68" s="106"/>
      <c r="C68" s="21" t="s">
        <v>6</v>
      </c>
      <c r="D68" s="21"/>
      <c r="E68" s="111"/>
      <c r="F68" s="112"/>
      <c r="G68" s="112"/>
      <c r="H68" s="112"/>
      <c r="I68" s="112"/>
      <c r="J68" s="113"/>
      <c r="K68" s="81"/>
    </row>
    <row r="69" spans="1:11" s="26" customFormat="1" ht="45" x14ac:dyDescent="0.2">
      <c r="A69" s="78"/>
      <c r="B69" s="106"/>
      <c r="C69" s="21" t="s">
        <v>15</v>
      </c>
      <c r="D69" s="21"/>
      <c r="E69" s="111"/>
      <c r="F69" s="112"/>
      <c r="G69" s="112"/>
      <c r="H69" s="112"/>
      <c r="I69" s="112"/>
      <c r="J69" s="113"/>
      <c r="K69" s="81"/>
    </row>
    <row r="70" spans="1:11" s="26" customFormat="1" ht="15" x14ac:dyDescent="0.2">
      <c r="A70" s="79"/>
      <c r="B70" s="107"/>
      <c r="C70" s="21" t="s">
        <v>23</v>
      </c>
      <c r="D70" s="21"/>
      <c r="E70" s="114"/>
      <c r="F70" s="115"/>
      <c r="G70" s="115"/>
      <c r="H70" s="115"/>
      <c r="I70" s="115"/>
      <c r="J70" s="116"/>
      <c r="K70" s="82"/>
    </row>
    <row r="71" spans="1:11" s="26" customFormat="1" ht="30" x14ac:dyDescent="0.2">
      <c r="A71" s="78">
        <v>9</v>
      </c>
      <c r="B71" s="80" t="str">
        <f>'Приложение 4 (новое)'!B138</f>
        <v>Мероприятие 2
Инвентаризация просроченной кредиторской задолженности</v>
      </c>
      <c r="C71" s="21" t="s">
        <v>0</v>
      </c>
      <c r="D71" s="21"/>
      <c r="E71" s="108" t="str">
        <f>'Приложение 4 (новое)'!E138</f>
        <v>В пределах средств, выделенных на обеспечение деятельности</v>
      </c>
      <c r="F71" s="109"/>
      <c r="G71" s="109"/>
      <c r="H71" s="109"/>
      <c r="I71" s="109"/>
      <c r="J71" s="110"/>
      <c r="K71" s="81"/>
    </row>
    <row r="72" spans="1:11" s="26" customFormat="1" ht="30" x14ac:dyDescent="0.2">
      <c r="A72" s="78"/>
      <c r="B72" s="106"/>
      <c r="C72" s="21" t="s">
        <v>6</v>
      </c>
      <c r="D72" s="21"/>
      <c r="E72" s="111"/>
      <c r="F72" s="112"/>
      <c r="G72" s="112"/>
      <c r="H72" s="112"/>
      <c r="I72" s="112"/>
      <c r="J72" s="113"/>
      <c r="K72" s="81"/>
    </row>
    <row r="73" spans="1:11" s="26" customFormat="1" ht="45" x14ac:dyDescent="0.2">
      <c r="A73" s="78"/>
      <c r="B73" s="106"/>
      <c r="C73" s="21" t="s">
        <v>15</v>
      </c>
      <c r="D73" s="21"/>
      <c r="E73" s="111"/>
      <c r="F73" s="112"/>
      <c r="G73" s="112"/>
      <c r="H73" s="112"/>
      <c r="I73" s="112"/>
      <c r="J73" s="113"/>
      <c r="K73" s="81"/>
    </row>
    <row r="74" spans="1:11" s="26" customFormat="1" ht="15" x14ac:dyDescent="0.2">
      <c r="A74" s="79"/>
      <c r="B74" s="107"/>
      <c r="C74" s="21" t="s">
        <v>23</v>
      </c>
      <c r="D74" s="21"/>
      <c r="E74" s="114"/>
      <c r="F74" s="115"/>
      <c r="G74" s="115"/>
      <c r="H74" s="115"/>
      <c r="I74" s="115"/>
      <c r="J74" s="116"/>
      <c r="K74" s="82"/>
    </row>
    <row r="75" spans="1:11" ht="27" customHeight="1" x14ac:dyDescent="0.2">
      <c r="A75" s="95" t="str">
        <f>'Приложение 4 (новое)'!A148</f>
        <v>Подпрограмма     V  «Обеспечивающая подпрограмма»</v>
      </c>
      <c r="B75" s="72"/>
      <c r="C75" s="72"/>
      <c r="D75" s="72"/>
      <c r="E75" s="72"/>
      <c r="F75" s="72"/>
      <c r="G75" s="72"/>
      <c r="H75" s="72"/>
      <c r="I75" s="72"/>
      <c r="J75" s="72"/>
      <c r="K75" s="73"/>
    </row>
    <row r="76" spans="1:11" ht="30" x14ac:dyDescent="0.2">
      <c r="A76" s="78">
        <v>1</v>
      </c>
      <c r="B76" s="97" t="str">
        <f>'Приложение 4 (новое)'!B154</f>
        <v>Мероприятие 1 
Функционирование высшего должностного лица</v>
      </c>
      <c r="C76" s="21" t="s">
        <v>0</v>
      </c>
      <c r="D76" s="21"/>
      <c r="E76" s="15">
        <f>'Приложение 4 (новое)'!F155</f>
        <v>0</v>
      </c>
      <c r="F76" s="15">
        <f>'Приложение 4 (новое)'!G155</f>
        <v>0</v>
      </c>
      <c r="G76" s="15">
        <f>'Приложение 4 (новое)'!H155</f>
        <v>0</v>
      </c>
      <c r="H76" s="15">
        <f>'Приложение 4 (новое)'!I155</f>
        <v>0</v>
      </c>
      <c r="I76" s="15">
        <f>'Приложение 4 (новое)'!J155</f>
        <v>0</v>
      </c>
      <c r="J76" s="15">
        <f>'Приложение 4 (новое)'!K155</f>
        <v>0</v>
      </c>
      <c r="K76" s="81"/>
    </row>
    <row r="77" spans="1:11" ht="30" x14ac:dyDescent="0.2">
      <c r="A77" s="78"/>
      <c r="B77" s="81"/>
      <c r="C77" s="21" t="s">
        <v>6</v>
      </c>
      <c r="D77" s="21"/>
      <c r="E77" s="15">
        <f>'Приложение 4 (новое)'!F156</f>
        <v>0</v>
      </c>
      <c r="F77" s="15">
        <f>'Приложение 4 (новое)'!G156</f>
        <v>0</v>
      </c>
      <c r="G77" s="15">
        <f>'Приложение 4 (новое)'!H156</f>
        <v>0</v>
      </c>
      <c r="H77" s="15">
        <f>'Приложение 4 (новое)'!I156</f>
        <v>0</v>
      </c>
      <c r="I77" s="15">
        <f>'Приложение 4 (новое)'!J156</f>
        <v>0</v>
      </c>
      <c r="J77" s="15">
        <f>'Приложение 4 (новое)'!K156</f>
        <v>0</v>
      </c>
      <c r="K77" s="81"/>
    </row>
    <row r="78" spans="1:11" ht="60" x14ac:dyDescent="0.2">
      <c r="A78" s="78"/>
      <c r="B78" s="81"/>
      <c r="C78" s="21" t="s">
        <v>15</v>
      </c>
      <c r="D78" s="21" t="s">
        <v>33</v>
      </c>
      <c r="E78" s="15">
        <f>'Приложение 4 (новое)'!F157</f>
        <v>21164.5</v>
      </c>
      <c r="F78" s="15">
        <f>'Приложение 4 (новое)'!G157</f>
        <v>4232.8999999999996</v>
      </c>
      <c r="G78" s="15">
        <f>'Приложение 4 (новое)'!H157</f>
        <v>4232.8999999999996</v>
      </c>
      <c r="H78" s="15">
        <f>'Приложение 4 (новое)'!I157</f>
        <v>4232.8999999999996</v>
      </c>
      <c r="I78" s="15">
        <f>'Приложение 4 (новое)'!J157</f>
        <v>4232.8999999999996</v>
      </c>
      <c r="J78" s="15">
        <f>'Приложение 4 (новое)'!K157</f>
        <v>4232.8999999999996</v>
      </c>
      <c r="K78" s="81"/>
    </row>
    <row r="79" spans="1:11" ht="15" x14ac:dyDescent="0.2">
      <c r="A79" s="79"/>
      <c r="B79" s="82"/>
      <c r="C79" s="21" t="s">
        <v>23</v>
      </c>
      <c r="D79" s="21"/>
      <c r="E79" s="15">
        <f>'Приложение 4 (новое)'!F158</f>
        <v>0</v>
      </c>
      <c r="F79" s="15">
        <f>'Приложение 4 (новое)'!G158</f>
        <v>0</v>
      </c>
      <c r="G79" s="15">
        <f>'Приложение 4 (новое)'!H158</f>
        <v>0</v>
      </c>
      <c r="H79" s="15">
        <f>'Приложение 4 (новое)'!I158</f>
        <v>0</v>
      </c>
      <c r="I79" s="15">
        <f>'Приложение 4 (новое)'!J158</f>
        <v>0</v>
      </c>
      <c r="J79" s="15">
        <f>'Приложение 4 (новое)'!K158</f>
        <v>0</v>
      </c>
      <c r="K79" s="82"/>
    </row>
    <row r="80" spans="1:11" ht="30" x14ac:dyDescent="0.2">
      <c r="A80" s="78">
        <f>A76+1</f>
        <v>2</v>
      </c>
      <c r="B80" s="80" t="str">
        <f>'Приложение 4 (новое)'!B159</f>
        <v>Мероприятие 2 
Расходы на обеспечение деятельности администрации</v>
      </c>
      <c r="C80" s="21" t="s">
        <v>0</v>
      </c>
      <c r="D80" s="21"/>
      <c r="E80" s="15">
        <f>'Приложение 4 (новое)'!F160</f>
        <v>0</v>
      </c>
      <c r="F80" s="15">
        <f>'Приложение 4 (новое)'!G160</f>
        <v>0</v>
      </c>
      <c r="G80" s="15">
        <f>'Приложение 4 (новое)'!H160</f>
        <v>0</v>
      </c>
      <c r="H80" s="15">
        <f>'Приложение 4 (новое)'!I160</f>
        <v>0</v>
      </c>
      <c r="I80" s="15">
        <f>'Приложение 4 (новое)'!J160</f>
        <v>0</v>
      </c>
      <c r="J80" s="15">
        <f>'Приложение 4 (новое)'!K160</f>
        <v>0</v>
      </c>
      <c r="K80" s="81"/>
    </row>
    <row r="81" spans="1:11" ht="30" x14ac:dyDescent="0.2">
      <c r="A81" s="78"/>
      <c r="B81" s="81"/>
      <c r="C81" s="21" t="s">
        <v>6</v>
      </c>
      <c r="D81" s="21"/>
      <c r="E81" s="15">
        <f>'Приложение 4 (новое)'!F161</f>
        <v>0</v>
      </c>
      <c r="F81" s="15">
        <f>'Приложение 4 (новое)'!G161</f>
        <v>0</v>
      </c>
      <c r="G81" s="15">
        <f>'Приложение 4 (новое)'!H161</f>
        <v>0</v>
      </c>
      <c r="H81" s="15">
        <f>'Приложение 4 (новое)'!I161</f>
        <v>0</v>
      </c>
      <c r="I81" s="15">
        <f>'Приложение 4 (новое)'!J161</f>
        <v>0</v>
      </c>
      <c r="J81" s="15">
        <f>'Приложение 4 (новое)'!K161</f>
        <v>0</v>
      </c>
      <c r="K81" s="81"/>
    </row>
    <row r="82" spans="1:11" ht="60" x14ac:dyDescent="0.2">
      <c r="A82" s="78"/>
      <c r="B82" s="81"/>
      <c r="C82" s="21" t="s">
        <v>15</v>
      </c>
      <c r="D82" s="21" t="s">
        <v>33</v>
      </c>
      <c r="E82" s="15">
        <f>'Приложение 4 (новое)'!F162</f>
        <v>1949672</v>
      </c>
      <c r="F82" s="15">
        <f>'Приложение 4 (новое)'!G162</f>
        <v>377618.8</v>
      </c>
      <c r="G82" s="15">
        <f>'Приложение 4 (новое)'!H162</f>
        <v>393013.3</v>
      </c>
      <c r="H82" s="15">
        <f>'Приложение 4 (новое)'!I162</f>
        <v>393013.3</v>
      </c>
      <c r="I82" s="15">
        <f>'Приложение 4 (новое)'!J162</f>
        <v>393013.3</v>
      </c>
      <c r="J82" s="15">
        <f>'Приложение 4 (новое)'!K162</f>
        <v>393013.3</v>
      </c>
      <c r="K82" s="81"/>
    </row>
    <row r="83" spans="1:11" ht="15" x14ac:dyDescent="0.2">
      <c r="A83" s="79"/>
      <c r="B83" s="82"/>
      <c r="C83" s="21" t="s">
        <v>23</v>
      </c>
      <c r="D83" s="21"/>
      <c r="E83" s="15">
        <f>'Приложение 4 (новое)'!F163</f>
        <v>0</v>
      </c>
      <c r="F83" s="15">
        <f>'Приложение 4 (новое)'!G163</f>
        <v>0</v>
      </c>
      <c r="G83" s="15">
        <f>'Приложение 4 (новое)'!H163</f>
        <v>0</v>
      </c>
      <c r="H83" s="15">
        <f>'Приложение 4 (новое)'!I163</f>
        <v>0</v>
      </c>
      <c r="I83" s="15">
        <f>'Приложение 4 (новое)'!J163</f>
        <v>0</v>
      </c>
      <c r="J83" s="15">
        <f>'Приложение 4 (новое)'!K163</f>
        <v>0</v>
      </c>
      <c r="K83" s="82"/>
    </row>
    <row r="84" spans="1:11" ht="30" x14ac:dyDescent="0.2">
      <c r="A84" s="78">
        <f>A80+1</f>
        <v>3</v>
      </c>
      <c r="B84" s="80" t="str">
        <f>'Приложение 4 (новое)'!B164</f>
        <v xml:space="preserve">Мероприятие 3 
Комитеты и отраслевые управления при администрации </v>
      </c>
      <c r="C84" s="21" t="s">
        <v>0</v>
      </c>
      <c r="D84" s="21"/>
      <c r="E84" s="15">
        <f>'Приложение 4 (новое)'!F165</f>
        <v>0</v>
      </c>
      <c r="F84" s="15">
        <f>'Приложение 4 (новое)'!G165</f>
        <v>0</v>
      </c>
      <c r="G84" s="15">
        <f>'Приложение 4 (новое)'!H165</f>
        <v>0</v>
      </c>
      <c r="H84" s="15">
        <f>'Приложение 4 (новое)'!I165</f>
        <v>0</v>
      </c>
      <c r="I84" s="15">
        <f>'Приложение 4 (новое)'!J165</f>
        <v>0</v>
      </c>
      <c r="J84" s="15">
        <f>'Приложение 4 (новое)'!K165</f>
        <v>0</v>
      </c>
      <c r="K84" s="81"/>
    </row>
    <row r="85" spans="1:11" ht="30" x14ac:dyDescent="0.2">
      <c r="A85" s="78"/>
      <c r="B85" s="81"/>
      <c r="C85" s="21" t="s">
        <v>6</v>
      </c>
      <c r="D85" s="21"/>
      <c r="E85" s="15">
        <f>'Приложение 4 (новое)'!F166</f>
        <v>0</v>
      </c>
      <c r="F85" s="15">
        <f>'Приложение 4 (новое)'!G166</f>
        <v>0</v>
      </c>
      <c r="G85" s="15">
        <f>'Приложение 4 (новое)'!H166</f>
        <v>0</v>
      </c>
      <c r="H85" s="15">
        <f>'Приложение 4 (новое)'!I166</f>
        <v>0</v>
      </c>
      <c r="I85" s="15">
        <f>'Приложение 4 (новое)'!J166</f>
        <v>0</v>
      </c>
      <c r="J85" s="15">
        <f>'Приложение 4 (новое)'!K166</f>
        <v>0</v>
      </c>
      <c r="K85" s="81"/>
    </row>
    <row r="86" spans="1:11" ht="45" x14ac:dyDescent="0.2">
      <c r="A86" s="78"/>
      <c r="B86" s="81"/>
      <c r="C86" s="21" t="s">
        <v>15</v>
      </c>
      <c r="D86" s="21"/>
      <c r="E86" s="15">
        <f>'Приложение 4 (новое)'!F167</f>
        <v>0</v>
      </c>
      <c r="F86" s="15">
        <f>'Приложение 4 (новое)'!G167</f>
        <v>0</v>
      </c>
      <c r="G86" s="15">
        <f>'Приложение 4 (новое)'!H167</f>
        <v>0</v>
      </c>
      <c r="H86" s="15">
        <f>'Приложение 4 (новое)'!I167</f>
        <v>0</v>
      </c>
      <c r="I86" s="15">
        <f>'Приложение 4 (новое)'!J167</f>
        <v>0</v>
      </c>
      <c r="J86" s="15">
        <f>'Приложение 4 (новое)'!K167</f>
        <v>0</v>
      </c>
      <c r="K86" s="81"/>
    </row>
    <row r="87" spans="1:11" ht="15" x14ac:dyDescent="0.2">
      <c r="A87" s="79"/>
      <c r="B87" s="82"/>
      <c r="C87" s="21" t="s">
        <v>23</v>
      </c>
      <c r="D87" s="21"/>
      <c r="E87" s="15">
        <f>'Приложение 4 (новое)'!F168</f>
        <v>0</v>
      </c>
      <c r="F87" s="15">
        <f>'Приложение 4 (новое)'!G168</f>
        <v>0</v>
      </c>
      <c r="G87" s="15">
        <f>'Приложение 4 (новое)'!H168</f>
        <v>0</v>
      </c>
      <c r="H87" s="15">
        <f>'Приложение 4 (новое)'!I168</f>
        <v>0</v>
      </c>
      <c r="I87" s="15">
        <f>'Приложение 4 (новое)'!J168</f>
        <v>0</v>
      </c>
      <c r="J87" s="15">
        <f>'Приложение 4 (новое)'!K168</f>
        <v>0</v>
      </c>
      <c r="K87" s="82"/>
    </row>
    <row r="88" spans="1:11" ht="30" x14ac:dyDescent="0.2">
      <c r="A88" s="78">
        <f>A84+1</f>
        <v>4</v>
      </c>
      <c r="B88" s="80" t="str">
        <f>'Приложение 4 (новое)'!B169</f>
        <v xml:space="preserve">Мероприятие 4 
Обеспечение деятельности (оказание услуг) муниципальных органов - комитет по экономике </v>
      </c>
      <c r="C88" s="21" t="s">
        <v>0</v>
      </c>
      <c r="D88" s="21"/>
      <c r="E88" s="15">
        <f>'Приложение 4 (новое)'!F170</f>
        <v>0</v>
      </c>
      <c r="F88" s="15">
        <f>'Приложение 4 (новое)'!G170</f>
        <v>0</v>
      </c>
      <c r="G88" s="15">
        <f>'Приложение 4 (новое)'!H170</f>
        <v>0</v>
      </c>
      <c r="H88" s="15">
        <f>'Приложение 4 (новое)'!I170</f>
        <v>0</v>
      </c>
      <c r="I88" s="15">
        <f>'Приложение 4 (новое)'!J170</f>
        <v>0</v>
      </c>
      <c r="J88" s="15">
        <f>'Приложение 4 (новое)'!K170</f>
        <v>0</v>
      </c>
      <c r="K88" s="81"/>
    </row>
    <row r="89" spans="1:11" ht="30" x14ac:dyDescent="0.2">
      <c r="A89" s="78"/>
      <c r="B89" s="81"/>
      <c r="C89" s="21" t="s">
        <v>6</v>
      </c>
      <c r="D89" s="21"/>
      <c r="E89" s="15">
        <f>'Приложение 4 (новое)'!F171</f>
        <v>0</v>
      </c>
      <c r="F89" s="15">
        <f>'Приложение 4 (новое)'!G171</f>
        <v>0</v>
      </c>
      <c r="G89" s="15">
        <f>'Приложение 4 (новое)'!H171</f>
        <v>0</v>
      </c>
      <c r="H89" s="15">
        <f>'Приложение 4 (новое)'!I171</f>
        <v>0</v>
      </c>
      <c r="I89" s="15">
        <f>'Приложение 4 (новое)'!J171</f>
        <v>0</v>
      </c>
      <c r="J89" s="15">
        <f>'Приложение 4 (новое)'!K171</f>
        <v>0</v>
      </c>
      <c r="K89" s="81"/>
    </row>
    <row r="90" spans="1:11" ht="45" x14ac:dyDescent="0.2">
      <c r="A90" s="78"/>
      <c r="B90" s="81"/>
      <c r="C90" s="21" t="s">
        <v>15</v>
      </c>
      <c r="D90" s="21"/>
      <c r="E90" s="15">
        <f>'Приложение 4 (новое)'!F172</f>
        <v>0</v>
      </c>
      <c r="F90" s="15">
        <f>'Приложение 4 (новое)'!G172</f>
        <v>0</v>
      </c>
      <c r="G90" s="15">
        <f>'Приложение 4 (новое)'!H172</f>
        <v>0</v>
      </c>
      <c r="H90" s="15">
        <f>'Приложение 4 (новое)'!I172</f>
        <v>0</v>
      </c>
      <c r="I90" s="15">
        <f>'Приложение 4 (новое)'!J172</f>
        <v>0</v>
      </c>
      <c r="J90" s="15">
        <f>'Приложение 4 (новое)'!K172</f>
        <v>0</v>
      </c>
      <c r="K90" s="81"/>
    </row>
    <row r="91" spans="1:11" ht="15" x14ac:dyDescent="0.2">
      <c r="A91" s="79"/>
      <c r="B91" s="82"/>
      <c r="C91" s="21" t="s">
        <v>23</v>
      </c>
      <c r="D91" s="21"/>
      <c r="E91" s="15">
        <f>'Приложение 4 (новое)'!F173</f>
        <v>0</v>
      </c>
      <c r="F91" s="15">
        <f>'Приложение 4 (новое)'!G173</f>
        <v>0</v>
      </c>
      <c r="G91" s="15">
        <f>'Приложение 4 (новое)'!H173</f>
        <v>0</v>
      </c>
      <c r="H91" s="15">
        <f>'Приложение 4 (новое)'!I173</f>
        <v>0</v>
      </c>
      <c r="I91" s="15">
        <f>'Приложение 4 (новое)'!J173</f>
        <v>0</v>
      </c>
      <c r="J91" s="15">
        <f>'Приложение 4 (новое)'!K173</f>
        <v>0</v>
      </c>
      <c r="K91" s="82"/>
    </row>
    <row r="92" spans="1:11" ht="30" x14ac:dyDescent="0.2">
      <c r="A92" s="78">
        <f>A88+1</f>
        <v>5</v>
      </c>
      <c r="B92" s="80" t="str">
        <f>'Приложение 4 (новое)'!B174</f>
        <v>Мероприятие 5
Обеспечение деятельности финансового органа</v>
      </c>
      <c r="C92" s="21" t="s">
        <v>0</v>
      </c>
      <c r="D92" s="21"/>
      <c r="E92" s="15">
        <f>'Приложение 4 (новое)'!F175</f>
        <v>0</v>
      </c>
      <c r="F92" s="15">
        <f>'Приложение 4 (новое)'!G175</f>
        <v>0</v>
      </c>
      <c r="G92" s="15">
        <f>'Приложение 4 (новое)'!H175</f>
        <v>0</v>
      </c>
      <c r="H92" s="15">
        <f>'Приложение 4 (новое)'!I175</f>
        <v>0</v>
      </c>
      <c r="I92" s="15">
        <f>'Приложение 4 (новое)'!J175</f>
        <v>0</v>
      </c>
      <c r="J92" s="15">
        <f>'Приложение 4 (новое)'!K175</f>
        <v>0</v>
      </c>
      <c r="K92" s="81"/>
    </row>
    <row r="93" spans="1:11" ht="30" x14ac:dyDescent="0.2">
      <c r="A93" s="78"/>
      <c r="B93" s="81"/>
      <c r="C93" s="21" t="s">
        <v>6</v>
      </c>
      <c r="D93" s="21"/>
      <c r="E93" s="15">
        <f>'Приложение 4 (новое)'!F176</f>
        <v>0</v>
      </c>
      <c r="F93" s="15">
        <f>'Приложение 4 (новое)'!G176</f>
        <v>0</v>
      </c>
      <c r="G93" s="15">
        <f>'Приложение 4 (новое)'!H176</f>
        <v>0</v>
      </c>
      <c r="H93" s="15">
        <f>'Приложение 4 (новое)'!I176</f>
        <v>0</v>
      </c>
      <c r="I93" s="15">
        <f>'Приложение 4 (новое)'!J176</f>
        <v>0</v>
      </c>
      <c r="J93" s="15">
        <f>'Приложение 4 (новое)'!K176</f>
        <v>0</v>
      </c>
      <c r="K93" s="81"/>
    </row>
    <row r="94" spans="1:11" ht="60" x14ac:dyDescent="0.2">
      <c r="A94" s="78"/>
      <c r="B94" s="81"/>
      <c r="C94" s="21" t="s">
        <v>15</v>
      </c>
      <c r="D94" s="21" t="s">
        <v>33</v>
      </c>
      <c r="E94" s="15">
        <f>'Приложение 4 (новое)'!F177</f>
        <v>170000</v>
      </c>
      <c r="F94" s="15">
        <f>'Приложение 4 (новое)'!G177</f>
        <v>34000</v>
      </c>
      <c r="G94" s="15">
        <f>'Приложение 4 (новое)'!H177</f>
        <v>34000</v>
      </c>
      <c r="H94" s="15">
        <f>'Приложение 4 (новое)'!I177</f>
        <v>34000</v>
      </c>
      <c r="I94" s="15">
        <f>'Приложение 4 (новое)'!J177</f>
        <v>34000</v>
      </c>
      <c r="J94" s="15">
        <f>'Приложение 4 (новое)'!K177</f>
        <v>34000</v>
      </c>
      <c r="K94" s="81"/>
    </row>
    <row r="95" spans="1:11" ht="15" x14ac:dyDescent="0.2">
      <c r="A95" s="79"/>
      <c r="B95" s="82"/>
      <c r="C95" s="21" t="s">
        <v>23</v>
      </c>
      <c r="D95" s="21"/>
      <c r="E95" s="15">
        <f>'Приложение 4 (новое)'!F178</f>
        <v>0</v>
      </c>
      <c r="F95" s="15">
        <f>'Приложение 4 (новое)'!G178</f>
        <v>0</v>
      </c>
      <c r="G95" s="15">
        <f>'Приложение 4 (новое)'!H178</f>
        <v>0</v>
      </c>
      <c r="H95" s="15">
        <f>'Приложение 4 (новое)'!I178</f>
        <v>0</v>
      </c>
      <c r="I95" s="15">
        <f>'Приложение 4 (новое)'!J178</f>
        <v>0</v>
      </c>
      <c r="J95" s="15">
        <f>'Приложение 4 (новое)'!K178</f>
        <v>0</v>
      </c>
      <c r="K95" s="82"/>
    </row>
    <row r="96" spans="1:11" ht="30" x14ac:dyDescent="0.2">
      <c r="A96" s="78">
        <f>A92+1</f>
        <v>6</v>
      </c>
      <c r="B96" s="80" t="str">
        <f>'Приложение 4 (новое)'!B179</f>
        <v>Мероприятие 6 
Расходы на обеспечение деятельности (оказание услуг) муниципальных учреждений - централизованная бухгалтерия муниципального образования</v>
      </c>
      <c r="C96" s="21" t="s">
        <v>0</v>
      </c>
      <c r="D96" s="21"/>
      <c r="E96" s="28">
        <f>'Приложение 4 (новое)'!F180</f>
        <v>0</v>
      </c>
      <c r="F96" s="28">
        <f>'Приложение 4 (новое)'!G180</f>
        <v>0</v>
      </c>
      <c r="G96" s="28">
        <f>'Приложение 4 (новое)'!H180</f>
        <v>0</v>
      </c>
      <c r="H96" s="28">
        <f>'Приложение 4 (новое)'!I180</f>
        <v>0</v>
      </c>
      <c r="I96" s="28">
        <f>'Приложение 4 (новое)'!J180</f>
        <v>0</v>
      </c>
      <c r="J96" s="28">
        <f>'Приложение 4 (новое)'!K180</f>
        <v>0</v>
      </c>
      <c r="K96" s="81"/>
    </row>
    <row r="97" spans="1:11" ht="30" x14ac:dyDescent="0.2">
      <c r="A97" s="78"/>
      <c r="B97" s="81"/>
      <c r="C97" s="21" t="s">
        <v>6</v>
      </c>
      <c r="D97" s="21"/>
      <c r="E97" s="28">
        <f>'Приложение 4 (новое)'!F181</f>
        <v>0</v>
      </c>
      <c r="F97" s="28">
        <f>'Приложение 4 (новое)'!G181</f>
        <v>0</v>
      </c>
      <c r="G97" s="28">
        <f>'Приложение 4 (новое)'!H181</f>
        <v>0</v>
      </c>
      <c r="H97" s="28">
        <f>'Приложение 4 (новое)'!I181</f>
        <v>0</v>
      </c>
      <c r="I97" s="28">
        <f>'Приложение 4 (новое)'!J181</f>
        <v>0</v>
      </c>
      <c r="J97" s="28">
        <f>'Приложение 4 (новое)'!K181</f>
        <v>0</v>
      </c>
      <c r="K97" s="81"/>
    </row>
    <row r="98" spans="1:11" ht="60" x14ac:dyDescent="0.2">
      <c r="A98" s="78"/>
      <c r="B98" s="81"/>
      <c r="C98" s="21" t="s">
        <v>15</v>
      </c>
      <c r="D98" s="21" t="s">
        <v>33</v>
      </c>
      <c r="E98" s="28">
        <f>'Приложение 4 (новое)'!F182</f>
        <v>389712.5</v>
      </c>
      <c r="F98" s="28">
        <f>'Приложение 4 (новое)'!G182</f>
        <v>75942.5</v>
      </c>
      <c r="G98" s="28">
        <f>'Приложение 4 (новое)'!H182</f>
        <v>85942.5</v>
      </c>
      <c r="H98" s="28">
        <f>'Приложение 4 (новое)'!I182</f>
        <v>75942.5</v>
      </c>
      <c r="I98" s="28">
        <f>'Приложение 4 (новое)'!J182</f>
        <v>75942.5</v>
      </c>
      <c r="J98" s="28">
        <f>'Приложение 4 (новое)'!K182</f>
        <v>75942.5</v>
      </c>
      <c r="K98" s="81"/>
    </row>
    <row r="99" spans="1:11" ht="15" x14ac:dyDescent="0.2">
      <c r="A99" s="79"/>
      <c r="B99" s="82"/>
      <c r="C99" s="21" t="s">
        <v>23</v>
      </c>
      <c r="D99" s="21"/>
      <c r="E99" s="28">
        <f>'Приложение 4 (новое)'!F183</f>
        <v>0</v>
      </c>
      <c r="F99" s="28">
        <f>'Приложение 4 (новое)'!G183</f>
        <v>0</v>
      </c>
      <c r="G99" s="28">
        <f>'Приложение 4 (новое)'!H183</f>
        <v>0</v>
      </c>
      <c r="H99" s="28">
        <f>'Приложение 4 (новое)'!I183</f>
        <v>0</v>
      </c>
      <c r="I99" s="28">
        <f>'Приложение 4 (новое)'!J183</f>
        <v>0</v>
      </c>
      <c r="J99" s="28">
        <f>'Приложение 4 (новое)'!K183</f>
        <v>0</v>
      </c>
      <c r="K99" s="82"/>
    </row>
    <row r="100" spans="1:11" ht="30" x14ac:dyDescent="0.2">
      <c r="A100" s="78">
        <f>A96+1</f>
        <v>7</v>
      </c>
      <c r="B100" s="80" t="str">
        <f>'Приложение 4 (новое)'!B184</f>
        <v xml:space="preserve">Мероприятие 7 
Расходы на обеспечение деятельности (оказание услуг) муниципальных учреждений - обеспечение деятельности органов местного самоуправления
</v>
      </c>
      <c r="C100" s="21" t="s">
        <v>0</v>
      </c>
      <c r="D100" s="21"/>
      <c r="E100" s="15">
        <f>'Приложение 4 (новое)'!F185</f>
        <v>0</v>
      </c>
      <c r="F100" s="15">
        <f>'Приложение 4 (новое)'!G185</f>
        <v>0</v>
      </c>
      <c r="G100" s="15">
        <f>'Приложение 4 (новое)'!H185</f>
        <v>0</v>
      </c>
      <c r="H100" s="15">
        <f>'Приложение 4 (новое)'!I185</f>
        <v>0</v>
      </c>
      <c r="I100" s="15">
        <f>'Приложение 4 (новое)'!J185</f>
        <v>0</v>
      </c>
      <c r="J100" s="15">
        <f>'Приложение 4 (новое)'!K185</f>
        <v>0</v>
      </c>
      <c r="K100" s="81"/>
    </row>
    <row r="101" spans="1:11" ht="30" x14ac:dyDescent="0.2">
      <c r="A101" s="78"/>
      <c r="B101" s="81"/>
      <c r="C101" s="21" t="s">
        <v>6</v>
      </c>
      <c r="D101" s="21"/>
      <c r="E101" s="15">
        <f>'Приложение 4 (новое)'!F186</f>
        <v>0</v>
      </c>
      <c r="F101" s="15">
        <f>'Приложение 4 (новое)'!G186</f>
        <v>0</v>
      </c>
      <c r="G101" s="15">
        <f>'Приложение 4 (новое)'!H186</f>
        <v>0</v>
      </c>
      <c r="H101" s="15">
        <f>'Приложение 4 (новое)'!I186</f>
        <v>0</v>
      </c>
      <c r="I101" s="15">
        <f>'Приложение 4 (новое)'!J186</f>
        <v>0</v>
      </c>
      <c r="J101" s="15">
        <f>'Приложение 4 (новое)'!K186</f>
        <v>0</v>
      </c>
      <c r="K101" s="81"/>
    </row>
    <row r="102" spans="1:11" ht="60" x14ac:dyDescent="0.2">
      <c r="A102" s="78"/>
      <c r="B102" s="81"/>
      <c r="C102" s="21" t="s">
        <v>15</v>
      </c>
      <c r="D102" s="21" t="s">
        <v>33</v>
      </c>
      <c r="E102" s="15">
        <f>'Приложение 4 (новое)'!F187</f>
        <v>936360.3</v>
      </c>
      <c r="F102" s="15">
        <f>'Приложение 4 (новое)'!G187</f>
        <v>222460.3</v>
      </c>
      <c r="G102" s="15">
        <f>'Приложение 4 (новое)'!H187</f>
        <v>178475</v>
      </c>
      <c r="H102" s="15">
        <f>'Приложение 4 (новое)'!I187</f>
        <v>178475</v>
      </c>
      <c r="I102" s="15">
        <f>'Приложение 4 (новое)'!J187</f>
        <v>178475</v>
      </c>
      <c r="J102" s="15">
        <f>'Приложение 4 (новое)'!K187</f>
        <v>178475</v>
      </c>
      <c r="K102" s="81"/>
    </row>
    <row r="103" spans="1:11" ht="15" x14ac:dyDescent="0.2">
      <c r="A103" s="79"/>
      <c r="B103" s="82"/>
      <c r="C103" s="21" t="s">
        <v>23</v>
      </c>
      <c r="D103" s="21"/>
      <c r="E103" s="15">
        <f>'Приложение 4 (новое)'!F188</f>
        <v>0</v>
      </c>
      <c r="F103" s="15">
        <f>'Приложение 4 (новое)'!G188</f>
        <v>0</v>
      </c>
      <c r="G103" s="15">
        <f>'Приложение 4 (новое)'!H188</f>
        <v>0</v>
      </c>
      <c r="H103" s="15">
        <f>'Приложение 4 (новое)'!I188</f>
        <v>0</v>
      </c>
      <c r="I103" s="15">
        <f>'Приложение 4 (новое)'!J188</f>
        <v>0</v>
      </c>
      <c r="J103" s="15">
        <f>'Приложение 4 (новое)'!K188</f>
        <v>0</v>
      </c>
      <c r="K103" s="82"/>
    </row>
    <row r="104" spans="1:11" ht="30" x14ac:dyDescent="0.2">
      <c r="A104" s="78">
        <f>A100+1</f>
        <v>8</v>
      </c>
      <c r="B104" s="80" t="str">
        <f>'Приложение 4 (новое)'!B189</f>
        <v xml:space="preserve">Мероприятие 8 
Организация и осуществление мероприятий по мобилизационной подготовке 
</v>
      </c>
      <c r="C104" s="21" t="s">
        <v>0</v>
      </c>
      <c r="D104" s="21"/>
      <c r="E104" s="15">
        <f>'Приложение 4 (новое)'!F190</f>
        <v>0</v>
      </c>
      <c r="F104" s="15">
        <f>'Приложение 4 (новое)'!G190</f>
        <v>0</v>
      </c>
      <c r="G104" s="15">
        <f>'Приложение 4 (новое)'!H190</f>
        <v>0</v>
      </c>
      <c r="H104" s="15">
        <f>'Приложение 4 (новое)'!I190</f>
        <v>0</v>
      </c>
      <c r="I104" s="15">
        <f>'Приложение 4 (новое)'!J190</f>
        <v>0</v>
      </c>
      <c r="J104" s="15">
        <f>'Приложение 4 (новое)'!K190</f>
        <v>0</v>
      </c>
      <c r="K104" s="81"/>
    </row>
    <row r="105" spans="1:11" ht="30" x14ac:dyDescent="0.2">
      <c r="A105" s="78"/>
      <c r="B105" s="81"/>
      <c r="C105" s="21" t="s">
        <v>6</v>
      </c>
      <c r="D105" s="21"/>
      <c r="E105" s="15">
        <f>'Приложение 4 (новое)'!F191</f>
        <v>0</v>
      </c>
      <c r="F105" s="15">
        <f>'Приложение 4 (новое)'!G191</f>
        <v>0</v>
      </c>
      <c r="G105" s="15">
        <f>'Приложение 4 (новое)'!H191</f>
        <v>0</v>
      </c>
      <c r="H105" s="15">
        <f>'Приложение 4 (новое)'!I191</f>
        <v>0</v>
      </c>
      <c r="I105" s="15">
        <f>'Приложение 4 (новое)'!J191</f>
        <v>0</v>
      </c>
      <c r="J105" s="15">
        <f>'Приложение 4 (новое)'!K191</f>
        <v>0</v>
      </c>
      <c r="K105" s="81"/>
    </row>
    <row r="106" spans="1:11" ht="45" x14ac:dyDescent="0.2">
      <c r="A106" s="78"/>
      <c r="B106" s="81"/>
      <c r="C106" s="21" t="s">
        <v>15</v>
      </c>
      <c r="D106" s="21"/>
      <c r="E106" s="15">
        <f>'Приложение 4 (новое)'!F192</f>
        <v>1990</v>
      </c>
      <c r="F106" s="15">
        <f>'Приложение 4 (новое)'!G192</f>
        <v>390</v>
      </c>
      <c r="G106" s="15">
        <f>'Приложение 4 (новое)'!H192</f>
        <v>400</v>
      </c>
      <c r="H106" s="15">
        <f>'Приложение 4 (новое)'!I192</f>
        <v>400</v>
      </c>
      <c r="I106" s="15">
        <f>'Приложение 4 (новое)'!J192</f>
        <v>400</v>
      </c>
      <c r="J106" s="15">
        <f>'Приложение 4 (новое)'!K192</f>
        <v>400</v>
      </c>
      <c r="K106" s="81"/>
    </row>
    <row r="107" spans="1:11" ht="15" x14ac:dyDescent="0.2">
      <c r="A107" s="79"/>
      <c r="B107" s="82"/>
      <c r="C107" s="21" t="s">
        <v>23</v>
      </c>
      <c r="D107" s="21"/>
      <c r="E107" s="15">
        <f>'Приложение 4 (новое)'!F193</f>
        <v>0</v>
      </c>
      <c r="F107" s="15">
        <f>'Приложение 4 (новое)'!G193</f>
        <v>0</v>
      </c>
      <c r="G107" s="15">
        <f>'Приложение 4 (новое)'!H193</f>
        <v>0</v>
      </c>
      <c r="H107" s="15">
        <f>'Приложение 4 (новое)'!I193</f>
        <v>0</v>
      </c>
      <c r="I107" s="15">
        <f>'Приложение 4 (новое)'!J193</f>
        <v>0</v>
      </c>
      <c r="J107" s="15">
        <f>'Приложение 4 (новое)'!K193</f>
        <v>0</v>
      </c>
      <c r="K107" s="82"/>
    </row>
    <row r="108" spans="1:11" ht="30" x14ac:dyDescent="0.2">
      <c r="A108" s="78">
        <f>A104+1</f>
        <v>9</v>
      </c>
      <c r="B108" s="80" t="str">
        <f>'Приложение 4 (новое)'!B194</f>
        <v>Мероприятие 9 
Взносы в уставной капитал муниципальных предприятий</v>
      </c>
      <c r="C108" s="21" t="s">
        <v>0</v>
      </c>
      <c r="D108" s="21"/>
      <c r="E108" s="15">
        <f>'Приложение 4 (новое)'!F195</f>
        <v>0</v>
      </c>
      <c r="F108" s="15">
        <f>'Приложение 4 (новое)'!G195</f>
        <v>0</v>
      </c>
      <c r="G108" s="15">
        <f>'Приложение 4 (новое)'!H195</f>
        <v>0</v>
      </c>
      <c r="H108" s="15">
        <f>'Приложение 4 (новое)'!I195</f>
        <v>0</v>
      </c>
      <c r="I108" s="15">
        <f>'Приложение 4 (новое)'!J195</f>
        <v>0</v>
      </c>
      <c r="J108" s="15">
        <f>'Приложение 4 (новое)'!K195</f>
        <v>0</v>
      </c>
      <c r="K108" s="81"/>
    </row>
    <row r="109" spans="1:11" ht="30" x14ac:dyDescent="0.2">
      <c r="A109" s="78"/>
      <c r="B109" s="81"/>
      <c r="C109" s="21" t="s">
        <v>6</v>
      </c>
      <c r="D109" s="21"/>
      <c r="E109" s="15">
        <f>'Приложение 4 (новое)'!F196</f>
        <v>0</v>
      </c>
      <c r="F109" s="15">
        <f>'Приложение 4 (новое)'!G196</f>
        <v>0</v>
      </c>
      <c r="G109" s="15">
        <f>'Приложение 4 (новое)'!H196</f>
        <v>0</v>
      </c>
      <c r="H109" s="15">
        <f>'Приложение 4 (новое)'!I196</f>
        <v>0</v>
      </c>
      <c r="I109" s="15">
        <f>'Приложение 4 (новое)'!J196</f>
        <v>0</v>
      </c>
      <c r="J109" s="15">
        <f>'Приложение 4 (новое)'!K196</f>
        <v>0</v>
      </c>
      <c r="K109" s="81"/>
    </row>
    <row r="110" spans="1:11" ht="60" x14ac:dyDescent="0.2">
      <c r="A110" s="78"/>
      <c r="B110" s="81"/>
      <c r="C110" s="21" t="s">
        <v>15</v>
      </c>
      <c r="D110" s="21" t="s">
        <v>33</v>
      </c>
      <c r="E110" s="15">
        <f>'Приложение 4 (новое)'!F197</f>
        <v>110635.9</v>
      </c>
      <c r="F110" s="15">
        <f>'Приложение 4 (новое)'!G197</f>
        <v>110635.9</v>
      </c>
      <c r="G110" s="15">
        <f>'Приложение 4 (новое)'!H197</f>
        <v>0</v>
      </c>
      <c r="H110" s="15">
        <f>'Приложение 4 (новое)'!I197</f>
        <v>0</v>
      </c>
      <c r="I110" s="15">
        <f>'Приложение 4 (новое)'!J197</f>
        <v>0</v>
      </c>
      <c r="J110" s="15">
        <f>'Приложение 4 (новое)'!K197</f>
        <v>0</v>
      </c>
      <c r="K110" s="81"/>
    </row>
    <row r="111" spans="1:11" ht="15" x14ac:dyDescent="0.2">
      <c r="A111" s="79"/>
      <c r="B111" s="82"/>
      <c r="C111" s="21" t="s">
        <v>23</v>
      </c>
      <c r="D111" s="21"/>
      <c r="E111" s="15">
        <f>'Приложение 4 (новое)'!F198</f>
        <v>0</v>
      </c>
      <c r="F111" s="15">
        <f>'Приложение 4 (новое)'!G198</f>
        <v>0</v>
      </c>
      <c r="G111" s="15">
        <f>'Приложение 4 (новое)'!H198</f>
        <v>0</v>
      </c>
      <c r="H111" s="15">
        <f>'Приложение 4 (новое)'!I198</f>
        <v>0</v>
      </c>
      <c r="I111" s="15">
        <f>'Приложение 4 (новое)'!J198</f>
        <v>0</v>
      </c>
      <c r="J111" s="15">
        <f>'Приложение 4 (новое)'!K198</f>
        <v>0</v>
      </c>
      <c r="K111" s="82"/>
    </row>
    <row r="112" spans="1:11" ht="30" x14ac:dyDescent="0.2">
      <c r="A112" s="78">
        <f>A108+1</f>
        <v>10</v>
      </c>
      <c r="B112" s="80" t="str">
        <f>'Приложение 4 (новое)'!B199</f>
        <v>Мероприятие 10 
Взносы в общественные организации (Уплата членских взносов членами Совета муниципальных образований Московской области)</v>
      </c>
      <c r="C112" s="21" t="s">
        <v>0</v>
      </c>
      <c r="D112" s="21"/>
      <c r="E112" s="15">
        <f>'Приложение 4 (новое)'!F200</f>
        <v>0</v>
      </c>
      <c r="F112" s="15">
        <f>'Приложение 4 (новое)'!G200</f>
        <v>0</v>
      </c>
      <c r="G112" s="15">
        <f>'Приложение 4 (новое)'!H200</f>
        <v>0</v>
      </c>
      <c r="H112" s="15">
        <f>'Приложение 4 (новое)'!I200</f>
        <v>0</v>
      </c>
      <c r="I112" s="15">
        <f>'Приложение 4 (новое)'!J200</f>
        <v>0</v>
      </c>
      <c r="J112" s="15">
        <f>'Приложение 4 (новое)'!K200</f>
        <v>0</v>
      </c>
      <c r="K112" s="81"/>
    </row>
    <row r="113" spans="1:11" ht="30" x14ac:dyDescent="0.2">
      <c r="A113" s="78"/>
      <c r="B113" s="81"/>
      <c r="C113" s="21" t="s">
        <v>6</v>
      </c>
      <c r="D113" s="21"/>
      <c r="E113" s="15">
        <f>'Приложение 4 (новое)'!F201</f>
        <v>0</v>
      </c>
      <c r="F113" s="15">
        <f>'Приложение 4 (новое)'!G201</f>
        <v>0</v>
      </c>
      <c r="G113" s="15">
        <f>'Приложение 4 (новое)'!H201</f>
        <v>0</v>
      </c>
      <c r="H113" s="15">
        <f>'Приложение 4 (новое)'!I201</f>
        <v>0</v>
      </c>
      <c r="I113" s="15">
        <f>'Приложение 4 (новое)'!J201</f>
        <v>0</v>
      </c>
      <c r="J113" s="15">
        <f>'Приложение 4 (новое)'!K201</f>
        <v>0</v>
      </c>
      <c r="K113" s="81"/>
    </row>
    <row r="114" spans="1:11" ht="60" x14ac:dyDescent="0.2">
      <c r="A114" s="78"/>
      <c r="B114" s="81"/>
      <c r="C114" s="21" t="s">
        <v>15</v>
      </c>
      <c r="D114" s="21" t="s">
        <v>33</v>
      </c>
      <c r="E114" s="15">
        <f>'Приложение 4 (новое)'!F202</f>
        <v>3850</v>
      </c>
      <c r="F114" s="15">
        <f>'Приложение 4 (новое)'!G202</f>
        <v>650</v>
      </c>
      <c r="G114" s="15">
        <f>'Приложение 4 (новое)'!H202</f>
        <v>800</v>
      </c>
      <c r="H114" s="15">
        <f>'Приложение 4 (новое)'!I202</f>
        <v>800</v>
      </c>
      <c r="I114" s="15">
        <f>'Приложение 4 (новое)'!J202</f>
        <v>800</v>
      </c>
      <c r="J114" s="15">
        <f>'Приложение 4 (новое)'!K202</f>
        <v>800</v>
      </c>
      <c r="K114" s="81"/>
    </row>
    <row r="115" spans="1:11" ht="15" x14ac:dyDescent="0.2">
      <c r="A115" s="79"/>
      <c r="B115" s="82"/>
      <c r="C115" s="21" t="s">
        <v>23</v>
      </c>
      <c r="D115" s="21"/>
      <c r="E115" s="15">
        <f>'Приложение 4 (новое)'!F203</f>
        <v>0</v>
      </c>
      <c r="F115" s="15">
        <f>'Приложение 4 (новое)'!G203</f>
        <v>0</v>
      </c>
      <c r="G115" s="15">
        <f>'Приложение 4 (новое)'!H203</f>
        <v>0</v>
      </c>
      <c r="H115" s="15">
        <f>'Приложение 4 (новое)'!I203</f>
        <v>0</v>
      </c>
      <c r="I115" s="15">
        <f>'Приложение 4 (новое)'!J203</f>
        <v>0</v>
      </c>
      <c r="J115" s="15">
        <f>'Приложение 4 (новое)'!K203</f>
        <v>0</v>
      </c>
      <c r="K115" s="82"/>
    </row>
    <row r="116" spans="1:11" s="26" customFormat="1" ht="30" x14ac:dyDescent="0.2">
      <c r="A116" s="78">
        <f>A112+1</f>
        <v>11</v>
      </c>
      <c r="B116" s="80" t="str">
        <f>'Приложение 4 (новое)'!B204</f>
        <v xml:space="preserve">Мероприятие 11 
Материально-техническое и организационное обеспечение деятельности старосты сельского населенного пункта
</v>
      </c>
      <c r="C116" s="21" t="s">
        <v>0</v>
      </c>
      <c r="D116" s="21"/>
      <c r="E116" s="15">
        <f>'Приложение 4 (новое)'!F205</f>
        <v>0</v>
      </c>
      <c r="F116" s="15">
        <f>'Приложение 4 (новое)'!G205</f>
        <v>0</v>
      </c>
      <c r="G116" s="15">
        <f>'Приложение 4 (новое)'!H205</f>
        <v>0</v>
      </c>
      <c r="H116" s="15">
        <f>'Приложение 4 (новое)'!I205</f>
        <v>0</v>
      </c>
      <c r="I116" s="15">
        <f>'Приложение 4 (новое)'!J205</f>
        <v>0</v>
      </c>
      <c r="J116" s="15">
        <f>'Приложение 4 (новое)'!K205</f>
        <v>0</v>
      </c>
      <c r="K116" s="81"/>
    </row>
    <row r="117" spans="1:11" s="26" customFormat="1" ht="30" x14ac:dyDescent="0.2">
      <c r="A117" s="78"/>
      <c r="B117" s="81"/>
      <c r="C117" s="21" t="s">
        <v>6</v>
      </c>
      <c r="D117" s="21"/>
      <c r="E117" s="15">
        <f>'Приложение 4 (новое)'!F206</f>
        <v>0</v>
      </c>
      <c r="F117" s="15">
        <f>'Приложение 4 (новое)'!G206</f>
        <v>0</v>
      </c>
      <c r="G117" s="15">
        <f>'Приложение 4 (новое)'!H206</f>
        <v>0</v>
      </c>
      <c r="H117" s="15">
        <f>'Приложение 4 (новое)'!I206</f>
        <v>0</v>
      </c>
      <c r="I117" s="15">
        <f>'Приложение 4 (новое)'!J206</f>
        <v>0</v>
      </c>
      <c r="J117" s="15">
        <f>'Приложение 4 (новое)'!K206</f>
        <v>0</v>
      </c>
      <c r="K117" s="81"/>
    </row>
    <row r="118" spans="1:11" s="26" customFormat="1" ht="60" x14ac:dyDescent="0.2">
      <c r="A118" s="78"/>
      <c r="B118" s="81"/>
      <c r="C118" s="21" t="s">
        <v>15</v>
      </c>
      <c r="D118" s="21" t="s">
        <v>33</v>
      </c>
      <c r="E118" s="15">
        <f>'Приложение 4 (новое)'!F207</f>
        <v>66940</v>
      </c>
      <c r="F118" s="15">
        <f>'Приложение 4 (новое)'!G207</f>
        <v>13388</v>
      </c>
      <c r="G118" s="15">
        <f>'Приложение 4 (новое)'!H207</f>
        <v>13388</v>
      </c>
      <c r="H118" s="15">
        <f>'Приложение 4 (новое)'!I207</f>
        <v>13388</v>
      </c>
      <c r="I118" s="15">
        <f>'Приложение 4 (новое)'!J207</f>
        <v>13388</v>
      </c>
      <c r="J118" s="15">
        <f>'Приложение 4 (новое)'!K207</f>
        <v>13388</v>
      </c>
      <c r="K118" s="81"/>
    </row>
    <row r="119" spans="1:11" s="26" customFormat="1" ht="15" x14ac:dyDescent="0.2">
      <c r="A119" s="79"/>
      <c r="B119" s="82"/>
      <c r="C119" s="21" t="s">
        <v>23</v>
      </c>
      <c r="D119" s="21"/>
      <c r="E119" s="15">
        <f>'Приложение 4 (новое)'!F208</f>
        <v>0</v>
      </c>
      <c r="F119" s="15">
        <f>'Приложение 4 (новое)'!G208</f>
        <v>0</v>
      </c>
      <c r="G119" s="15">
        <f>'Приложение 4 (новое)'!H208</f>
        <v>0</v>
      </c>
      <c r="H119" s="15">
        <f>'Приложение 4 (новое)'!I208</f>
        <v>0</v>
      </c>
      <c r="I119" s="15">
        <f>'Приложение 4 (новое)'!J208</f>
        <v>0</v>
      </c>
      <c r="J119" s="15">
        <f>'Приложение 4 (новое)'!K208</f>
        <v>0</v>
      </c>
      <c r="K119" s="82"/>
    </row>
    <row r="120" spans="1:11" s="26" customFormat="1" ht="30" x14ac:dyDescent="0.2">
      <c r="A120" s="78">
        <f>A116+1</f>
        <v>12</v>
      </c>
      <c r="B120" s="80" t="str">
        <f>'Приложение 4 (новое)'!B209</f>
        <v xml:space="preserve">Мероприятие 12 
Премия Губернатора Московской области «Прорыв года»
</v>
      </c>
      <c r="C120" s="21" t="s">
        <v>0</v>
      </c>
      <c r="D120" s="21"/>
      <c r="E120" s="28">
        <f>'Приложение 4 (новое)'!F210</f>
        <v>0</v>
      </c>
      <c r="F120" s="28">
        <f>'Приложение 4 (новое)'!G210</f>
        <v>0</v>
      </c>
      <c r="G120" s="28">
        <f>'Приложение 4 (новое)'!H210</f>
        <v>0</v>
      </c>
      <c r="H120" s="28">
        <f>'Приложение 4 (новое)'!I210</f>
        <v>0</v>
      </c>
      <c r="I120" s="28">
        <f>'Приложение 4 (новое)'!J210</f>
        <v>0</v>
      </c>
      <c r="J120" s="28">
        <f>'Приложение 4 (новое)'!K210</f>
        <v>0</v>
      </c>
      <c r="K120" s="81"/>
    </row>
    <row r="121" spans="1:11" s="26" customFormat="1" ht="30" x14ac:dyDescent="0.2">
      <c r="A121" s="78"/>
      <c r="B121" s="81"/>
      <c r="C121" s="21" t="s">
        <v>6</v>
      </c>
      <c r="D121" s="21"/>
      <c r="E121" s="28">
        <f>'Приложение 4 (новое)'!F211</f>
        <v>0</v>
      </c>
      <c r="F121" s="28">
        <f>'Приложение 4 (новое)'!G211</f>
        <v>0</v>
      </c>
      <c r="G121" s="28">
        <f>'Приложение 4 (новое)'!H211</f>
        <v>0</v>
      </c>
      <c r="H121" s="28">
        <f>'Приложение 4 (новое)'!I211</f>
        <v>0</v>
      </c>
      <c r="I121" s="28">
        <f>'Приложение 4 (новое)'!J211</f>
        <v>0</v>
      </c>
      <c r="J121" s="28">
        <f>'Приложение 4 (новое)'!K211</f>
        <v>0</v>
      </c>
      <c r="K121" s="81"/>
    </row>
    <row r="122" spans="1:11" s="26" customFormat="1" ht="45" x14ac:dyDescent="0.2">
      <c r="A122" s="78"/>
      <c r="B122" s="81"/>
      <c r="C122" s="21" t="s">
        <v>15</v>
      </c>
      <c r="D122" s="21"/>
      <c r="E122" s="28">
        <f>'Приложение 4 (новое)'!F212</f>
        <v>0</v>
      </c>
      <c r="F122" s="28">
        <f>'Приложение 4 (новое)'!G212</f>
        <v>0</v>
      </c>
      <c r="G122" s="28">
        <f>'Приложение 4 (новое)'!H212</f>
        <v>0</v>
      </c>
      <c r="H122" s="28">
        <f>'Приложение 4 (новое)'!I212</f>
        <v>0</v>
      </c>
      <c r="I122" s="28">
        <f>'Приложение 4 (новое)'!J212</f>
        <v>0</v>
      </c>
      <c r="J122" s="28">
        <f>'Приложение 4 (новое)'!K212</f>
        <v>0</v>
      </c>
      <c r="K122" s="81"/>
    </row>
    <row r="123" spans="1:11" s="26" customFormat="1" ht="15" x14ac:dyDescent="0.2">
      <c r="A123" s="79"/>
      <c r="B123" s="82"/>
      <c r="C123" s="21" t="s">
        <v>23</v>
      </c>
      <c r="D123" s="21"/>
      <c r="E123" s="28">
        <f>'Приложение 4 (новое)'!F213</f>
        <v>0</v>
      </c>
      <c r="F123" s="28">
        <f>'Приложение 4 (новое)'!G213</f>
        <v>0</v>
      </c>
      <c r="G123" s="28">
        <f>'Приложение 4 (новое)'!H213</f>
        <v>0</v>
      </c>
      <c r="H123" s="28">
        <f>'Приложение 4 (новое)'!I213</f>
        <v>0</v>
      </c>
      <c r="I123" s="28">
        <f>'Приложение 4 (новое)'!J213</f>
        <v>0</v>
      </c>
      <c r="J123" s="28">
        <f>'Приложение 4 (новое)'!K213</f>
        <v>0</v>
      </c>
      <c r="K123" s="82"/>
    </row>
    <row r="124" spans="1:11" s="26" customFormat="1" ht="30" x14ac:dyDescent="0.2">
      <c r="A124" s="78">
        <f>A120+1</f>
        <v>13</v>
      </c>
      <c r="B124" s="80" t="str">
        <f>'Приложение 4 (новое)'!B214</f>
        <v xml:space="preserve">Мероприятие 13 
Осуществление мер по противодействию коррупции в границах городского округа
</v>
      </c>
      <c r="C124" s="21" t="s">
        <v>0</v>
      </c>
      <c r="D124" s="21"/>
      <c r="E124" s="83" t="str">
        <f>'Приложение 4 (новое)'!E214</f>
        <v>В пределах средств, выделенных на обеспечение деятельности</v>
      </c>
      <c r="F124" s="84"/>
      <c r="G124" s="84"/>
      <c r="H124" s="84"/>
      <c r="I124" s="84"/>
      <c r="J124" s="85"/>
      <c r="K124" s="81"/>
    </row>
    <row r="125" spans="1:11" s="26" customFormat="1" ht="30" x14ac:dyDescent="0.2">
      <c r="A125" s="78"/>
      <c r="B125" s="81"/>
      <c r="C125" s="21" t="s">
        <v>6</v>
      </c>
      <c r="D125" s="21"/>
      <c r="E125" s="86"/>
      <c r="F125" s="87"/>
      <c r="G125" s="87"/>
      <c r="H125" s="87"/>
      <c r="I125" s="87"/>
      <c r="J125" s="88"/>
      <c r="K125" s="81"/>
    </row>
    <row r="126" spans="1:11" s="26" customFormat="1" ht="45" x14ac:dyDescent="0.2">
      <c r="A126" s="78"/>
      <c r="B126" s="81"/>
      <c r="C126" s="21" t="s">
        <v>15</v>
      </c>
      <c r="D126" s="21"/>
      <c r="E126" s="86"/>
      <c r="F126" s="87"/>
      <c r="G126" s="87"/>
      <c r="H126" s="87"/>
      <c r="I126" s="87"/>
      <c r="J126" s="88"/>
      <c r="K126" s="81"/>
    </row>
    <row r="127" spans="1:11" s="26" customFormat="1" ht="15" x14ac:dyDescent="0.2">
      <c r="A127" s="79"/>
      <c r="B127" s="82"/>
      <c r="C127" s="21" t="s">
        <v>23</v>
      </c>
      <c r="D127" s="21"/>
      <c r="E127" s="89"/>
      <c r="F127" s="90"/>
      <c r="G127" s="90"/>
      <c r="H127" s="90"/>
      <c r="I127" s="90"/>
      <c r="J127" s="91"/>
      <c r="K127" s="82"/>
    </row>
    <row r="128" spans="1:11" s="26" customFormat="1" ht="30" x14ac:dyDescent="0.2">
      <c r="A128" s="78">
        <f>A124+1</f>
        <v>14</v>
      </c>
      <c r="B128" s="80" t="str">
        <f>'Приложение 4 (новое)'!B219</f>
        <v xml:space="preserve">Мероприятие 14 
Принятие устава муниципального образования и внесение в него изменений и дополнений, издание муниципальных правовых актов
</v>
      </c>
      <c r="C128" s="21" t="s">
        <v>0</v>
      </c>
      <c r="D128" s="21"/>
      <c r="E128" s="83" t="str">
        <f>'Приложение 4 (новое)'!E219</f>
        <v>В пределах средств, выделенных на обеспечение деятельности</v>
      </c>
      <c r="F128" s="84"/>
      <c r="G128" s="84"/>
      <c r="H128" s="84"/>
      <c r="I128" s="84"/>
      <c r="J128" s="85"/>
      <c r="K128" s="81"/>
    </row>
    <row r="129" spans="1:11" s="26" customFormat="1" ht="30" x14ac:dyDescent="0.2">
      <c r="A129" s="78"/>
      <c r="B129" s="81"/>
      <c r="C129" s="21" t="s">
        <v>6</v>
      </c>
      <c r="D129" s="21"/>
      <c r="E129" s="86"/>
      <c r="F129" s="87"/>
      <c r="G129" s="87"/>
      <c r="H129" s="87"/>
      <c r="I129" s="87"/>
      <c r="J129" s="88"/>
      <c r="K129" s="81"/>
    </row>
    <row r="130" spans="1:11" s="26" customFormat="1" ht="45" x14ac:dyDescent="0.2">
      <c r="A130" s="78"/>
      <c r="B130" s="81"/>
      <c r="C130" s="21" t="s">
        <v>15</v>
      </c>
      <c r="D130" s="21"/>
      <c r="E130" s="86"/>
      <c r="F130" s="87"/>
      <c r="G130" s="87"/>
      <c r="H130" s="87"/>
      <c r="I130" s="87"/>
      <c r="J130" s="88"/>
      <c r="K130" s="81"/>
    </row>
    <row r="131" spans="1:11" s="26" customFormat="1" ht="15" x14ac:dyDescent="0.2">
      <c r="A131" s="79"/>
      <c r="B131" s="82"/>
      <c r="C131" s="21" t="s">
        <v>23</v>
      </c>
      <c r="D131" s="21"/>
      <c r="E131" s="89"/>
      <c r="F131" s="90"/>
      <c r="G131" s="90"/>
      <c r="H131" s="90"/>
      <c r="I131" s="90"/>
      <c r="J131" s="91"/>
      <c r="K131" s="82"/>
    </row>
    <row r="132" spans="1:11" s="26" customFormat="1" ht="30" x14ac:dyDescent="0.2">
      <c r="A132" s="78">
        <f>A128+1</f>
        <v>15</v>
      </c>
      <c r="B132" s="80" t="str">
        <f>'Приложение 4 (новое)'!B224</f>
        <v xml:space="preserve">Мероприятие 15 
Организация сбора статистических показателей
</v>
      </c>
      <c r="C132" s="21" t="s">
        <v>0</v>
      </c>
      <c r="D132" s="21"/>
      <c r="E132" s="83" t="str">
        <f>'Приложение 4 (новое)'!E224</f>
        <v>В пределах средств, выделенных на обеспечение деятельности</v>
      </c>
      <c r="F132" s="84"/>
      <c r="G132" s="84"/>
      <c r="H132" s="84"/>
      <c r="I132" s="84"/>
      <c r="J132" s="85"/>
      <c r="K132" s="81"/>
    </row>
    <row r="133" spans="1:11" s="26" customFormat="1" ht="30" x14ac:dyDescent="0.2">
      <c r="A133" s="78"/>
      <c r="B133" s="81"/>
      <c r="C133" s="21" t="s">
        <v>6</v>
      </c>
      <c r="D133" s="21"/>
      <c r="E133" s="86"/>
      <c r="F133" s="87"/>
      <c r="G133" s="87"/>
      <c r="H133" s="87"/>
      <c r="I133" s="87"/>
      <c r="J133" s="88"/>
      <c r="K133" s="81"/>
    </row>
    <row r="134" spans="1:11" s="26" customFormat="1" ht="45" x14ac:dyDescent="0.2">
      <c r="A134" s="78"/>
      <c r="B134" s="81"/>
      <c r="C134" s="21" t="s">
        <v>15</v>
      </c>
      <c r="D134" s="21"/>
      <c r="E134" s="86"/>
      <c r="F134" s="87"/>
      <c r="G134" s="87"/>
      <c r="H134" s="87"/>
      <c r="I134" s="87"/>
      <c r="J134" s="88"/>
      <c r="K134" s="81"/>
    </row>
    <row r="135" spans="1:11" s="26" customFormat="1" ht="15" x14ac:dyDescent="0.2">
      <c r="A135" s="79"/>
      <c r="B135" s="82"/>
      <c r="C135" s="21" t="s">
        <v>23</v>
      </c>
      <c r="D135" s="21"/>
      <c r="E135" s="89"/>
      <c r="F135" s="90"/>
      <c r="G135" s="90"/>
      <c r="H135" s="90"/>
      <c r="I135" s="90"/>
      <c r="J135" s="91"/>
      <c r="K135" s="82"/>
    </row>
    <row r="136" spans="1:11" ht="30" x14ac:dyDescent="0.2">
      <c r="A136" s="78">
        <f>A132+1</f>
        <v>16</v>
      </c>
      <c r="B136" s="80" t="s">
        <v>180</v>
      </c>
      <c r="C136" s="21" t="s">
        <v>0</v>
      </c>
      <c r="D136" s="21"/>
      <c r="E136" s="28">
        <f>'Приложение 4 (новое)'!F235</f>
        <v>0</v>
      </c>
      <c r="F136" s="28">
        <f>'Приложение 4 (новое)'!G235</f>
        <v>0</v>
      </c>
      <c r="G136" s="28">
        <f>'Приложение 4 (новое)'!H235</f>
        <v>0</v>
      </c>
      <c r="H136" s="28">
        <f>'Приложение 4 (новое)'!I235</f>
        <v>0</v>
      </c>
      <c r="I136" s="28">
        <f>'Приложение 4 (новое)'!J235</f>
        <v>0</v>
      </c>
      <c r="J136" s="28">
        <f>'Приложение 4 (новое)'!K235</f>
        <v>0</v>
      </c>
      <c r="K136" s="81"/>
    </row>
    <row r="137" spans="1:11" ht="30" x14ac:dyDescent="0.2">
      <c r="A137" s="78"/>
      <c r="B137" s="81"/>
      <c r="C137" s="21" t="s">
        <v>6</v>
      </c>
      <c r="D137" s="21"/>
      <c r="E137" s="28">
        <f>'Приложение 4 (новое)'!F236</f>
        <v>0</v>
      </c>
      <c r="F137" s="28">
        <f>'Приложение 4 (новое)'!G236</f>
        <v>0</v>
      </c>
      <c r="G137" s="28">
        <f>'Приложение 4 (новое)'!H236</f>
        <v>0</v>
      </c>
      <c r="H137" s="28">
        <f>'Приложение 4 (новое)'!I236</f>
        <v>0</v>
      </c>
      <c r="I137" s="28">
        <f>'Приложение 4 (новое)'!J236</f>
        <v>0</v>
      </c>
      <c r="J137" s="28">
        <f>'Приложение 4 (новое)'!K236</f>
        <v>0</v>
      </c>
      <c r="K137" s="81"/>
    </row>
    <row r="138" spans="1:11" ht="45" x14ac:dyDescent="0.2">
      <c r="A138" s="78"/>
      <c r="B138" s="81"/>
      <c r="C138" s="21" t="s">
        <v>15</v>
      </c>
      <c r="D138" s="21"/>
      <c r="E138" s="28">
        <f>'Приложение 4 (новое)'!F237</f>
        <v>168</v>
      </c>
      <c r="F138" s="28">
        <f>'Приложение 4 (новое)'!G237</f>
        <v>168</v>
      </c>
      <c r="G138" s="28">
        <f>'Приложение 4 (новое)'!H237</f>
        <v>0</v>
      </c>
      <c r="H138" s="28">
        <f>'Приложение 4 (новое)'!I237</f>
        <v>0</v>
      </c>
      <c r="I138" s="28">
        <f>'Приложение 4 (новое)'!J237</f>
        <v>0</v>
      </c>
      <c r="J138" s="28">
        <f>'Приложение 4 (новое)'!K237</f>
        <v>0</v>
      </c>
      <c r="K138" s="81"/>
    </row>
    <row r="139" spans="1:11" ht="15" x14ac:dyDescent="0.2">
      <c r="A139" s="79"/>
      <c r="B139" s="82"/>
      <c r="C139" s="21" t="s">
        <v>23</v>
      </c>
      <c r="D139" s="21"/>
      <c r="E139" s="28">
        <f>'Приложение 4 (новое)'!F238</f>
        <v>0</v>
      </c>
      <c r="F139" s="28">
        <f>'Приложение 4 (новое)'!G238</f>
        <v>0</v>
      </c>
      <c r="G139" s="28">
        <f>'Приложение 4 (новое)'!H238</f>
        <v>0</v>
      </c>
      <c r="H139" s="28">
        <f>'Приложение 4 (новое)'!I238</f>
        <v>0</v>
      </c>
      <c r="I139" s="28">
        <f>'Приложение 4 (новое)'!J238</f>
        <v>0</v>
      </c>
      <c r="J139" s="28">
        <f>'Приложение 4 (новое)'!K238</f>
        <v>0</v>
      </c>
      <c r="K139" s="82"/>
    </row>
  </sheetData>
  <mergeCells count="121">
    <mergeCell ref="K108:K111"/>
    <mergeCell ref="A108:A111"/>
    <mergeCell ref="A63:A66"/>
    <mergeCell ref="B47:B50"/>
    <mergeCell ref="A59:A62"/>
    <mergeCell ref="A55:A58"/>
    <mergeCell ref="B108:B111"/>
    <mergeCell ref="B112:B115"/>
    <mergeCell ref="B84:B87"/>
    <mergeCell ref="K112:K115"/>
    <mergeCell ref="A100:A103"/>
    <mergeCell ref="B104:B107"/>
    <mergeCell ref="A112:A115"/>
    <mergeCell ref="B100:B103"/>
    <mergeCell ref="B55:B58"/>
    <mergeCell ref="E55:J58"/>
    <mergeCell ref="A80:A83"/>
    <mergeCell ref="E47:J50"/>
    <mergeCell ref="K55:K58"/>
    <mergeCell ref="K59:K62"/>
    <mergeCell ref="A76:A79"/>
    <mergeCell ref="B76:B79"/>
    <mergeCell ref="B63:B66"/>
    <mergeCell ref="K63:K66"/>
    <mergeCell ref="K80:K83"/>
    <mergeCell ref="B59:B62"/>
    <mergeCell ref="A51:A54"/>
    <mergeCell ref="A75:K75"/>
    <mergeCell ref="B80:B83"/>
    <mergeCell ref="A47:A50"/>
    <mergeCell ref="B39:B42"/>
    <mergeCell ref="B51:B54"/>
    <mergeCell ref="K51:K54"/>
    <mergeCell ref="K43:K46"/>
    <mergeCell ref="E51:J54"/>
    <mergeCell ref="A39:A42"/>
    <mergeCell ref="K39:K42"/>
    <mergeCell ref="E39:J42"/>
    <mergeCell ref="B43:B46"/>
    <mergeCell ref="A43:A46"/>
    <mergeCell ref="E43:J46"/>
    <mergeCell ref="K47:K50"/>
    <mergeCell ref="K76:K79"/>
    <mergeCell ref="A38:K38"/>
    <mergeCell ref="B34:B37"/>
    <mergeCell ref="K17:K20"/>
    <mergeCell ref="K21:K24"/>
    <mergeCell ref="K25:K28"/>
    <mergeCell ref="A67:A70"/>
    <mergeCell ref="B67:B70"/>
    <mergeCell ref="K67:K70"/>
    <mergeCell ref="A71:A74"/>
    <mergeCell ref="B71:B74"/>
    <mergeCell ref="K71:K74"/>
    <mergeCell ref="E67:J70"/>
    <mergeCell ref="E71:J74"/>
    <mergeCell ref="B25:B28"/>
    <mergeCell ref="A30:A33"/>
    <mergeCell ref="B30:B33"/>
    <mergeCell ref="A34:A37"/>
    <mergeCell ref="A104:A107"/>
    <mergeCell ref="A84:A87"/>
    <mergeCell ref="K84:K87"/>
    <mergeCell ref="K88:K91"/>
    <mergeCell ref="K92:K95"/>
    <mergeCell ref="K96:K99"/>
    <mergeCell ref="K100:K103"/>
    <mergeCell ref="K104:K107"/>
    <mergeCell ref="B92:B95"/>
    <mergeCell ref="B96:B99"/>
    <mergeCell ref="A92:A95"/>
    <mergeCell ref="A96:A99"/>
    <mergeCell ref="B88:B91"/>
    <mergeCell ref="A88:A91"/>
    <mergeCell ref="P1:R1"/>
    <mergeCell ref="B3:K3"/>
    <mergeCell ref="B6:B7"/>
    <mergeCell ref="K6:K7"/>
    <mergeCell ref="E6:J6"/>
    <mergeCell ref="D1:K1"/>
    <mergeCell ref="D6:D7"/>
    <mergeCell ref="D4:G4"/>
    <mergeCell ref="K9:K12"/>
    <mergeCell ref="D2:K2"/>
    <mergeCell ref="K13:K16"/>
    <mergeCell ref="A6:A7"/>
    <mergeCell ref="C6:C7"/>
    <mergeCell ref="K34:K37"/>
    <mergeCell ref="A29:K29"/>
    <mergeCell ref="K30:K33"/>
    <mergeCell ref="A8:K8"/>
    <mergeCell ref="A9:A12"/>
    <mergeCell ref="B9:B12"/>
    <mergeCell ref="A13:A16"/>
    <mergeCell ref="B13:B16"/>
    <mergeCell ref="A17:A20"/>
    <mergeCell ref="B17:B20"/>
    <mergeCell ref="A21:A24"/>
    <mergeCell ref="B21:B24"/>
    <mergeCell ref="A25:A28"/>
    <mergeCell ref="A136:A139"/>
    <mergeCell ref="B136:B139"/>
    <mergeCell ref="K136:K139"/>
    <mergeCell ref="K132:K135"/>
    <mergeCell ref="E124:J127"/>
    <mergeCell ref="E128:J131"/>
    <mergeCell ref="E132:J135"/>
    <mergeCell ref="K116:K119"/>
    <mergeCell ref="A120:A123"/>
    <mergeCell ref="B120:B123"/>
    <mergeCell ref="K120:K123"/>
    <mergeCell ref="A124:A127"/>
    <mergeCell ref="B124:B127"/>
    <mergeCell ref="K124:K127"/>
    <mergeCell ref="A128:A131"/>
    <mergeCell ref="B128:B131"/>
    <mergeCell ref="K128:K131"/>
    <mergeCell ref="A132:A135"/>
    <mergeCell ref="B132:B135"/>
    <mergeCell ref="A116:A119"/>
    <mergeCell ref="B116:B119"/>
  </mergeCells>
  <pageMargins left="0.39370078740157483" right="0.39370078740157483" top="0.39370078740157483" bottom="0.39370078740157483" header="0.51181102362204722" footer="0.51181102362204722"/>
  <pageSetup paperSize="9" scale="54" fitToHeight="20" orientation="landscape" r:id="rId1"/>
  <headerFooter alignWithMargins="0"/>
  <rowBreaks count="4" manualBreakCount="4">
    <brk id="37" max="10" man="1"/>
    <brk id="58" max="10" man="1"/>
    <brk id="87" max="10" man="1"/>
    <brk id="11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8"/>
  <sheetViews>
    <sheetView view="pageBreakPreview" zoomScale="80" zoomScaleNormal="100" zoomScaleSheetLayoutView="80" workbookViewId="0">
      <selection activeCell="J1" sqref="J1:M1"/>
    </sheetView>
  </sheetViews>
  <sheetFormatPr defaultRowHeight="12.75" x14ac:dyDescent="0.2"/>
  <cols>
    <col min="1" max="1" width="11.28515625" style="34" customWidth="1"/>
    <col min="2" max="2" width="44" style="34" customWidth="1"/>
    <col min="3" max="3" width="14.7109375" style="34" customWidth="1"/>
    <col min="4" max="4" width="17.85546875" style="34" customWidth="1"/>
    <col min="5" max="5" width="23" style="36" customWidth="1"/>
    <col min="6" max="6" width="14.5703125" style="36" customWidth="1"/>
    <col min="7" max="7" width="16.140625" style="36" customWidth="1"/>
    <col min="8" max="8" width="16" style="36" customWidth="1"/>
    <col min="9" max="10" width="16.85546875" style="36" bestFit="1" customWidth="1"/>
    <col min="11" max="11" width="16.42578125" style="36" customWidth="1"/>
    <col min="12" max="12" width="17.28515625" style="34" customWidth="1"/>
    <col min="13" max="13" width="75.5703125" style="34" customWidth="1"/>
    <col min="14" max="16384" width="9.140625" style="7"/>
  </cols>
  <sheetData>
    <row r="1" spans="1:13" ht="81" customHeight="1" x14ac:dyDescent="0.2">
      <c r="D1" s="47" t="s">
        <v>28</v>
      </c>
      <c r="E1" s="35"/>
      <c r="F1" s="35"/>
      <c r="G1" s="35"/>
      <c r="H1" s="35"/>
      <c r="I1" s="35"/>
      <c r="J1" s="174" t="s">
        <v>183</v>
      </c>
      <c r="K1" s="174"/>
      <c r="L1" s="174"/>
      <c r="M1" s="174"/>
    </row>
    <row r="2" spans="1:13" ht="81" customHeight="1" x14ac:dyDescent="0.2">
      <c r="D2" s="47"/>
      <c r="E2" s="35"/>
      <c r="F2" s="35"/>
      <c r="G2" s="35"/>
      <c r="H2" s="35"/>
      <c r="I2" s="35"/>
      <c r="J2" s="62" t="s">
        <v>163</v>
      </c>
      <c r="K2" s="178"/>
      <c r="L2" s="178"/>
      <c r="M2" s="178"/>
    </row>
    <row r="3" spans="1:13" s="14" customFormat="1" ht="15.75" x14ac:dyDescent="0.2">
      <c r="A3" s="66" t="s">
        <v>27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48"/>
    </row>
    <row r="4" spans="1:13" s="14" customFormat="1" ht="15.75" x14ac:dyDescent="0.2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48"/>
    </row>
    <row r="5" spans="1:13" s="14" customFormat="1" ht="15.75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48"/>
    </row>
    <row r="6" spans="1:13" s="14" customFormat="1" ht="15.75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1"/>
      <c r="M6" s="51"/>
    </row>
    <row r="7" spans="1:13" ht="18" customHeight="1" x14ac:dyDescent="0.2">
      <c r="A7" s="175" t="s">
        <v>3</v>
      </c>
      <c r="B7" s="175" t="s">
        <v>19</v>
      </c>
      <c r="C7" s="175" t="s">
        <v>20</v>
      </c>
      <c r="D7" s="175" t="s">
        <v>7</v>
      </c>
      <c r="E7" s="175" t="s">
        <v>128</v>
      </c>
      <c r="F7" s="175" t="s">
        <v>21</v>
      </c>
      <c r="G7" s="56"/>
      <c r="H7" s="175" t="s">
        <v>8</v>
      </c>
      <c r="I7" s="175"/>
      <c r="J7" s="175"/>
      <c r="K7" s="175"/>
      <c r="L7" s="175" t="s">
        <v>10</v>
      </c>
      <c r="M7" s="176" t="s">
        <v>14</v>
      </c>
    </row>
    <row r="8" spans="1:13" ht="79.5" customHeight="1" x14ac:dyDescent="0.2">
      <c r="A8" s="175"/>
      <c r="B8" s="175"/>
      <c r="C8" s="175"/>
      <c r="D8" s="175"/>
      <c r="E8" s="175"/>
      <c r="F8" s="175"/>
      <c r="G8" s="49" t="s">
        <v>123</v>
      </c>
      <c r="H8" s="49" t="s">
        <v>124</v>
      </c>
      <c r="I8" s="49" t="s">
        <v>125</v>
      </c>
      <c r="J8" s="49" t="s">
        <v>126</v>
      </c>
      <c r="K8" s="49" t="s">
        <v>127</v>
      </c>
      <c r="L8" s="175"/>
      <c r="M8" s="177"/>
    </row>
    <row r="9" spans="1:13" ht="15" x14ac:dyDescent="0.2">
      <c r="A9" s="53">
        <v>1</v>
      </c>
      <c r="B9" s="53">
        <v>2</v>
      </c>
      <c r="C9" s="53">
        <v>3</v>
      </c>
      <c r="D9" s="53">
        <v>4</v>
      </c>
      <c r="E9" s="53">
        <v>5</v>
      </c>
      <c r="F9" s="53">
        <v>6</v>
      </c>
      <c r="G9" s="53"/>
      <c r="H9" s="53">
        <v>7</v>
      </c>
      <c r="I9" s="53">
        <v>8</v>
      </c>
      <c r="J9" s="53">
        <v>9</v>
      </c>
      <c r="K9" s="53">
        <v>10</v>
      </c>
      <c r="L9" s="53">
        <v>11</v>
      </c>
      <c r="M9" s="53">
        <v>12</v>
      </c>
    </row>
    <row r="10" spans="1:13" s="5" customFormat="1" ht="32.25" customHeight="1" x14ac:dyDescent="0.2">
      <c r="A10" s="171" t="s">
        <v>129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3"/>
    </row>
    <row r="11" spans="1:13" ht="23.25" customHeight="1" x14ac:dyDescent="0.2">
      <c r="A11" s="119">
        <v>1</v>
      </c>
      <c r="B11" s="164" t="s">
        <v>144</v>
      </c>
      <c r="C11" s="119" t="s">
        <v>73</v>
      </c>
      <c r="D11" s="54" t="s">
        <v>1</v>
      </c>
      <c r="E11" s="33">
        <f>E12+E13+E14+E15</f>
        <v>154892.4</v>
      </c>
      <c r="F11" s="33">
        <f>SUM(G11:K11)</f>
        <v>376348.69999999995</v>
      </c>
      <c r="G11" s="33">
        <f>G12+G13+G14+G15</f>
        <v>56269.299999999988</v>
      </c>
      <c r="H11" s="33">
        <f t="shared" ref="H11:K11" si="0">H12+H13+H14+H15</f>
        <v>169314.4</v>
      </c>
      <c r="I11" s="33">
        <f t="shared" si="0"/>
        <v>50255</v>
      </c>
      <c r="J11" s="33">
        <f t="shared" si="0"/>
        <v>50255</v>
      </c>
      <c r="K11" s="33">
        <f t="shared" si="0"/>
        <v>50255</v>
      </c>
      <c r="L11" s="122"/>
      <c r="M11" s="122" t="s">
        <v>175</v>
      </c>
    </row>
    <row r="12" spans="1:13" ht="45" x14ac:dyDescent="0.2">
      <c r="A12" s="120"/>
      <c r="B12" s="155"/>
      <c r="C12" s="120"/>
      <c r="D12" s="54" t="s">
        <v>0</v>
      </c>
      <c r="E12" s="33">
        <f>E17+E22+E27</f>
        <v>0</v>
      </c>
      <c r="F12" s="33">
        <f t="shared" ref="F12:F40" si="1">SUM(G12:K12)</f>
        <v>0</v>
      </c>
      <c r="G12" s="33">
        <f>G17+G22+G27</f>
        <v>0</v>
      </c>
      <c r="H12" s="33">
        <f t="shared" ref="H12:K12" si="2">H17+H22+H27</f>
        <v>0</v>
      </c>
      <c r="I12" s="33">
        <f t="shared" si="2"/>
        <v>0</v>
      </c>
      <c r="J12" s="33">
        <f t="shared" si="2"/>
        <v>0</v>
      </c>
      <c r="K12" s="33">
        <f t="shared" si="2"/>
        <v>0</v>
      </c>
      <c r="L12" s="123"/>
      <c r="M12" s="123"/>
    </row>
    <row r="13" spans="1:13" ht="60" x14ac:dyDescent="0.2">
      <c r="A13" s="120"/>
      <c r="B13" s="155"/>
      <c r="C13" s="120"/>
      <c r="D13" s="54" t="s">
        <v>6</v>
      </c>
      <c r="E13" s="33">
        <f t="shared" ref="E13:E15" si="3">E18+E23+E28</f>
        <v>0</v>
      </c>
      <c r="F13" s="33">
        <f t="shared" si="1"/>
        <v>0</v>
      </c>
      <c r="G13" s="33">
        <f t="shared" ref="G13:K15" si="4">G18+G23+G28</f>
        <v>0</v>
      </c>
      <c r="H13" s="33">
        <f t="shared" si="4"/>
        <v>0</v>
      </c>
      <c r="I13" s="33">
        <f t="shared" si="4"/>
        <v>0</v>
      </c>
      <c r="J13" s="33">
        <f t="shared" si="4"/>
        <v>0</v>
      </c>
      <c r="K13" s="33">
        <f t="shared" si="4"/>
        <v>0</v>
      </c>
      <c r="L13" s="123"/>
      <c r="M13" s="123"/>
    </row>
    <row r="14" spans="1:13" ht="60" x14ac:dyDescent="0.2">
      <c r="A14" s="120"/>
      <c r="B14" s="155"/>
      <c r="C14" s="120"/>
      <c r="D14" s="54" t="s">
        <v>15</v>
      </c>
      <c r="E14" s="33">
        <f t="shared" si="3"/>
        <v>154892.4</v>
      </c>
      <c r="F14" s="33">
        <f t="shared" si="1"/>
        <v>376348.69999999995</v>
      </c>
      <c r="G14" s="33">
        <f t="shared" si="4"/>
        <v>56269.299999999988</v>
      </c>
      <c r="H14" s="33">
        <f t="shared" si="4"/>
        <v>169314.4</v>
      </c>
      <c r="I14" s="33">
        <f t="shared" si="4"/>
        <v>50255</v>
      </c>
      <c r="J14" s="33">
        <f t="shared" si="4"/>
        <v>50255</v>
      </c>
      <c r="K14" s="33">
        <f t="shared" si="4"/>
        <v>50255</v>
      </c>
      <c r="L14" s="123"/>
      <c r="M14" s="123"/>
    </row>
    <row r="15" spans="1:13" ht="30" x14ac:dyDescent="0.2">
      <c r="A15" s="121"/>
      <c r="B15" s="156"/>
      <c r="C15" s="121"/>
      <c r="D15" s="54" t="s">
        <v>23</v>
      </c>
      <c r="E15" s="33">
        <f t="shared" si="3"/>
        <v>0</v>
      </c>
      <c r="F15" s="33">
        <f t="shared" si="1"/>
        <v>0</v>
      </c>
      <c r="G15" s="33">
        <f t="shared" si="4"/>
        <v>0</v>
      </c>
      <c r="H15" s="33">
        <f t="shared" si="4"/>
        <v>0</v>
      </c>
      <c r="I15" s="33">
        <f t="shared" si="4"/>
        <v>0</v>
      </c>
      <c r="J15" s="33">
        <f t="shared" si="4"/>
        <v>0</v>
      </c>
      <c r="K15" s="33">
        <f t="shared" si="4"/>
        <v>0</v>
      </c>
      <c r="L15" s="124"/>
      <c r="M15" s="124"/>
    </row>
    <row r="16" spans="1:13" ht="15" customHeight="1" x14ac:dyDescent="0.2">
      <c r="A16" s="119" t="s">
        <v>11</v>
      </c>
      <c r="B16" s="165" t="s">
        <v>97</v>
      </c>
      <c r="C16" s="119" t="s">
        <v>73</v>
      </c>
      <c r="D16" s="54" t="s">
        <v>1</v>
      </c>
      <c r="E16" s="33">
        <f>SUM(E17:E20)</f>
        <v>128430.39999999999</v>
      </c>
      <c r="F16" s="33">
        <f t="shared" si="1"/>
        <v>240550.69999999998</v>
      </c>
      <c r="G16" s="33">
        <f>SUM(G17:G20)</f>
        <v>33551.299999999988</v>
      </c>
      <c r="H16" s="33">
        <f>SUM(H17:H20)</f>
        <v>141044.4</v>
      </c>
      <c r="I16" s="33">
        <f>SUM(I17:I20)</f>
        <v>21985</v>
      </c>
      <c r="J16" s="33">
        <f>SUM(J17:J20)</f>
        <v>21985</v>
      </c>
      <c r="K16" s="33">
        <f>SUM(K17:K20)</f>
        <v>21985</v>
      </c>
      <c r="L16" s="122" t="s">
        <v>48</v>
      </c>
      <c r="M16" s="168"/>
    </row>
    <row r="17" spans="1:13" ht="45" x14ac:dyDescent="0.2">
      <c r="A17" s="120"/>
      <c r="B17" s="166"/>
      <c r="C17" s="120"/>
      <c r="D17" s="54" t="s">
        <v>0</v>
      </c>
      <c r="E17" s="33">
        <v>0</v>
      </c>
      <c r="F17" s="33">
        <f t="shared" si="1"/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123"/>
      <c r="M17" s="169"/>
    </row>
    <row r="18" spans="1:13" ht="60" x14ac:dyDescent="0.2">
      <c r="A18" s="120"/>
      <c r="B18" s="166"/>
      <c r="C18" s="120"/>
      <c r="D18" s="54" t="s">
        <v>6</v>
      </c>
      <c r="E18" s="33">
        <v>0</v>
      </c>
      <c r="F18" s="33">
        <f t="shared" si="1"/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123"/>
      <c r="M18" s="169"/>
    </row>
    <row r="19" spans="1:13" ht="60" x14ac:dyDescent="0.2">
      <c r="A19" s="120"/>
      <c r="B19" s="166"/>
      <c r="C19" s="120"/>
      <c r="D19" s="54" t="s">
        <v>15</v>
      </c>
      <c r="E19" s="33">
        <v>128430.39999999999</v>
      </c>
      <c r="F19" s="33">
        <f t="shared" si="1"/>
        <v>240550.69999999998</v>
      </c>
      <c r="G19" s="33">
        <f>50984.4+64940.6+27559.4+70-120+50+30+5700+2640+1300+2500-1000+102-1000-4800-500-175+3000+1821+300-780-92500-26559.4-10.4-1.3</f>
        <v>33551.299999999988</v>
      </c>
      <c r="H19" s="33">
        <f>21985+92500+26559.4</f>
        <v>141044.4</v>
      </c>
      <c r="I19" s="33">
        <v>21985</v>
      </c>
      <c r="J19" s="33">
        <v>21985</v>
      </c>
      <c r="K19" s="33">
        <v>21985</v>
      </c>
      <c r="L19" s="123"/>
      <c r="M19" s="169"/>
    </row>
    <row r="20" spans="1:13" ht="30" x14ac:dyDescent="0.2">
      <c r="A20" s="121"/>
      <c r="B20" s="167"/>
      <c r="C20" s="121"/>
      <c r="D20" s="54" t="s">
        <v>23</v>
      </c>
      <c r="E20" s="33">
        <v>0</v>
      </c>
      <c r="F20" s="33">
        <f t="shared" si="1"/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124"/>
      <c r="M20" s="170"/>
    </row>
    <row r="21" spans="1:13" ht="15" customHeight="1" x14ac:dyDescent="0.2">
      <c r="A21" s="126" t="s">
        <v>22</v>
      </c>
      <c r="B21" s="122" t="s">
        <v>98</v>
      </c>
      <c r="C21" s="119" t="s">
        <v>73</v>
      </c>
      <c r="D21" s="54" t="s">
        <v>1</v>
      </c>
      <c r="E21" s="33">
        <f>SUM(E22:E25)</f>
        <v>26462</v>
      </c>
      <c r="F21" s="33">
        <f t="shared" si="1"/>
        <v>134598</v>
      </c>
      <c r="G21" s="33">
        <f>SUM(G22:G25)</f>
        <v>22718</v>
      </c>
      <c r="H21" s="33">
        <f>SUM(H22:H25)</f>
        <v>27970</v>
      </c>
      <c r="I21" s="33">
        <f>SUM(I22:I25)</f>
        <v>27970</v>
      </c>
      <c r="J21" s="33">
        <f>SUM(J22:J25)</f>
        <v>27970</v>
      </c>
      <c r="K21" s="33">
        <f>SUM(K22:K25)</f>
        <v>27970</v>
      </c>
      <c r="L21" s="122" t="s">
        <v>48</v>
      </c>
      <c r="M21" s="151"/>
    </row>
    <row r="22" spans="1:13" ht="45" x14ac:dyDescent="0.2">
      <c r="A22" s="127"/>
      <c r="B22" s="123"/>
      <c r="C22" s="120"/>
      <c r="D22" s="54" t="s">
        <v>0</v>
      </c>
      <c r="E22" s="33">
        <v>0</v>
      </c>
      <c r="F22" s="33">
        <f t="shared" si="1"/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123"/>
      <c r="M22" s="123"/>
    </row>
    <row r="23" spans="1:13" ht="60" x14ac:dyDescent="0.2">
      <c r="A23" s="127"/>
      <c r="B23" s="123"/>
      <c r="C23" s="120"/>
      <c r="D23" s="54" t="s">
        <v>6</v>
      </c>
      <c r="E23" s="33">
        <v>0</v>
      </c>
      <c r="F23" s="33">
        <f t="shared" si="1"/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123"/>
      <c r="M23" s="123"/>
    </row>
    <row r="24" spans="1:13" ht="60" x14ac:dyDescent="0.2">
      <c r="A24" s="127"/>
      <c r="B24" s="123"/>
      <c r="C24" s="120"/>
      <c r="D24" s="54" t="s">
        <v>15</v>
      </c>
      <c r="E24" s="33">
        <v>26462</v>
      </c>
      <c r="F24" s="33">
        <f t="shared" si="1"/>
        <v>134598</v>
      </c>
      <c r="G24" s="33">
        <f>27970-70-230-50-102-4800</f>
        <v>22718</v>
      </c>
      <c r="H24" s="33">
        <v>27970</v>
      </c>
      <c r="I24" s="33">
        <v>27970</v>
      </c>
      <c r="J24" s="33">
        <v>27970</v>
      </c>
      <c r="K24" s="33">
        <v>27970</v>
      </c>
      <c r="L24" s="123"/>
      <c r="M24" s="123"/>
    </row>
    <row r="25" spans="1:13" ht="30" x14ac:dyDescent="0.2">
      <c r="A25" s="128"/>
      <c r="B25" s="124"/>
      <c r="C25" s="121"/>
      <c r="D25" s="54" t="s">
        <v>23</v>
      </c>
      <c r="E25" s="33">
        <v>0</v>
      </c>
      <c r="F25" s="33">
        <f t="shared" si="1"/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124"/>
      <c r="M25" s="124"/>
    </row>
    <row r="26" spans="1:13" ht="15" customHeight="1" x14ac:dyDescent="0.2">
      <c r="A26" s="126" t="s">
        <v>25</v>
      </c>
      <c r="B26" s="122" t="s">
        <v>99</v>
      </c>
      <c r="C26" s="119" t="s">
        <v>73</v>
      </c>
      <c r="D26" s="54" t="s">
        <v>1</v>
      </c>
      <c r="E26" s="33">
        <f>SUM(E27:E30)</f>
        <v>0</v>
      </c>
      <c r="F26" s="33">
        <f t="shared" si="1"/>
        <v>1200</v>
      </c>
      <c r="G26" s="33">
        <f>SUM(G27:G30)</f>
        <v>0</v>
      </c>
      <c r="H26" s="33">
        <f>SUM(H27:H30)</f>
        <v>300</v>
      </c>
      <c r="I26" s="33">
        <f>SUM(I27:I30)</f>
        <v>300</v>
      </c>
      <c r="J26" s="33">
        <f>SUM(J27:J30)</f>
        <v>300</v>
      </c>
      <c r="K26" s="33">
        <f>SUM(K27:K30)</f>
        <v>300</v>
      </c>
      <c r="L26" s="122" t="s">
        <v>48</v>
      </c>
      <c r="M26" s="151"/>
    </row>
    <row r="27" spans="1:13" ht="45" x14ac:dyDescent="0.2">
      <c r="A27" s="127"/>
      <c r="B27" s="123"/>
      <c r="C27" s="120"/>
      <c r="D27" s="54" t="s">
        <v>0</v>
      </c>
      <c r="E27" s="33">
        <v>0</v>
      </c>
      <c r="F27" s="33">
        <f t="shared" si="1"/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123"/>
      <c r="M27" s="123"/>
    </row>
    <row r="28" spans="1:13" ht="60" x14ac:dyDescent="0.2">
      <c r="A28" s="127"/>
      <c r="B28" s="123"/>
      <c r="C28" s="120"/>
      <c r="D28" s="54" t="s">
        <v>6</v>
      </c>
      <c r="E28" s="33">
        <v>0</v>
      </c>
      <c r="F28" s="33">
        <f t="shared" si="1"/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123"/>
      <c r="M28" s="123"/>
    </row>
    <row r="29" spans="1:13" ht="60" x14ac:dyDescent="0.2">
      <c r="A29" s="127"/>
      <c r="B29" s="123"/>
      <c r="C29" s="120"/>
      <c r="D29" s="54" t="s">
        <v>15</v>
      </c>
      <c r="E29" s="33">
        <v>0</v>
      </c>
      <c r="F29" s="33">
        <f t="shared" si="1"/>
        <v>1200</v>
      </c>
      <c r="G29" s="33">
        <f>300-300</f>
        <v>0</v>
      </c>
      <c r="H29" s="33">
        <v>300</v>
      </c>
      <c r="I29" s="33">
        <v>300</v>
      </c>
      <c r="J29" s="33">
        <v>300</v>
      </c>
      <c r="K29" s="33">
        <v>300</v>
      </c>
      <c r="L29" s="123"/>
      <c r="M29" s="123"/>
    </row>
    <row r="30" spans="1:13" ht="30" x14ac:dyDescent="0.2">
      <c r="A30" s="128"/>
      <c r="B30" s="124"/>
      <c r="C30" s="121"/>
      <c r="D30" s="54" t="s">
        <v>23</v>
      </c>
      <c r="E30" s="33">
        <v>0</v>
      </c>
      <c r="F30" s="33">
        <f t="shared" si="1"/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124"/>
      <c r="M30" s="124"/>
    </row>
    <row r="31" spans="1:13" ht="25.5" customHeight="1" x14ac:dyDescent="0.2">
      <c r="A31" s="119" t="s">
        <v>9</v>
      </c>
      <c r="B31" s="161" t="s">
        <v>145</v>
      </c>
      <c r="C31" s="119" t="s">
        <v>73</v>
      </c>
      <c r="D31" s="54" t="s">
        <v>1</v>
      </c>
      <c r="E31" s="33">
        <f t="shared" ref="E31:K31" si="5">E36</f>
        <v>14149</v>
      </c>
      <c r="F31" s="33">
        <f t="shared" si="1"/>
        <v>22513.599999999999</v>
      </c>
      <c r="G31" s="33">
        <f t="shared" si="5"/>
        <v>22513.599999999999</v>
      </c>
      <c r="H31" s="33">
        <f t="shared" si="5"/>
        <v>0</v>
      </c>
      <c r="I31" s="33">
        <f t="shared" si="5"/>
        <v>0</v>
      </c>
      <c r="J31" s="33">
        <f t="shared" si="5"/>
        <v>0</v>
      </c>
      <c r="K31" s="33">
        <f t="shared" si="5"/>
        <v>0</v>
      </c>
      <c r="L31" s="122"/>
      <c r="M31" s="122" t="s">
        <v>176</v>
      </c>
    </row>
    <row r="32" spans="1:13" ht="47.25" customHeight="1" x14ac:dyDescent="0.2">
      <c r="A32" s="120"/>
      <c r="B32" s="148"/>
      <c r="C32" s="120"/>
      <c r="D32" s="54" t="s">
        <v>0</v>
      </c>
      <c r="E32" s="33">
        <f>E37</f>
        <v>0</v>
      </c>
      <c r="F32" s="33">
        <f t="shared" si="1"/>
        <v>0</v>
      </c>
      <c r="G32" s="33">
        <f t="shared" ref="G32:K32" si="6">G37</f>
        <v>0</v>
      </c>
      <c r="H32" s="33">
        <f t="shared" si="6"/>
        <v>0</v>
      </c>
      <c r="I32" s="33">
        <f t="shared" si="6"/>
        <v>0</v>
      </c>
      <c r="J32" s="33">
        <f t="shared" si="6"/>
        <v>0</v>
      </c>
      <c r="K32" s="33">
        <f t="shared" si="6"/>
        <v>0</v>
      </c>
      <c r="L32" s="123"/>
      <c r="M32" s="123"/>
    </row>
    <row r="33" spans="1:13" ht="60" x14ac:dyDescent="0.2">
      <c r="A33" s="120"/>
      <c r="B33" s="148"/>
      <c r="C33" s="120"/>
      <c r="D33" s="54" t="s">
        <v>6</v>
      </c>
      <c r="E33" s="33">
        <f>E38</f>
        <v>14149</v>
      </c>
      <c r="F33" s="33">
        <f t="shared" si="1"/>
        <v>16309</v>
      </c>
      <c r="G33" s="33">
        <f t="shared" ref="G33:K33" si="7">G38</f>
        <v>16309</v>
      </c>
      <c r="H33" s="33">
        <f t="shared" si="7"/>
        <v>0</v>
      </c>
      <c r="I33" s="33">
        <f t="shared" si="7"/>
        <v>0</v>
      </c>
      <c r="J33" s="33">
        <f t="shared" si="7"/>
        <v>0</v>
      </c>
      <c r="K33" s="33">
        <f t="shared" si="7"/>
        <v>0</v>
      </c>
      <c r="L33" s="123"/>
      <c r="M33" s="123"/>
    </row>
    <row r="34" spans="1:13" ht="60" x14ac:dyDescent="0.2">
      <c r="A34" s="120"/>
      <c r="B34" s="148"/>
      <c r="C34" s="120"/>
      <c r="D34" s="54" t="s">
        <v>15</v>
      </c>
      <c r="E34" s="33">
        <f>E39</f>
        <v>0</v>
      </c>
      <c r="F34" s="33">
        <f t="shared" si="1"/>
        <v>6204.6</v>
      </c>
      <c r="G34" s="33">
        <f t="shared" ref="G34:K35" si="8">G39</f>
        <v>6204.6</v>
      </c>
      <c r="H34" s="33">
        <f t="shared" si="8"/>
        <v>0</v>
      </c>
      <c r="I34" s="33">
        <f t="shared" si="8"/>
        <v>0</v>
      </c>
      <c r="J34" s="33">
        <f t="shared" si="8"/>
        <v>0</v>
      </c>
      <c r="K34" s="33">
        <f t="shared" si="8"/>
        <v>0</v>
      </c>
      <c r="L34" s="123"/>
      <c r="M34" s="123"/>
    </row>
    <row r="35" spans="1:13" ht="30" x14ac:dyDescent="0.2">
      <c r="A35" s="121"/>
      <c r="B35" s="149"/>
      <c r="C35" s="121"/>
      <c r="D35" s="54" t="s">
        <v>23</v>
      </c>
      <c r="E35" s="33">
        <f>E40</f>
        <v>0</v>
      </c>
      <c r="F35" s="33">
        <f t="shared" si="1"/>
        <v>0</v>
      </c>
      <c r="G35" s="33">
        <f t="shared" ref="G35:H35" si="9">G40</f>
        <v>0</v>
      </c>
      <c r="H35" s="33">
        <f t="shared" si="9"/>
        <v>0</v>
      </c>
      <c r="I35" s="33">
        <f t="shared" si="8"/>
        <v>0</v>
      </c>
      <c r="J35" s="33">
        <f>J40</f>
        <v>0</v>
      </c>
      <c r="K35" s="33">
        <f>K40</f>
        <v>0</v>
      </c>
      <c r="L35" s="124"/>
      <c r="M35" s="124"/>
    </row>
    <row r="36" spans="1:13" ht="15" customHeight="1" x14ac:dyDescent="0.2">
      <c r="A36" s="126" t="s">
        <v>12</v>
      </c>
      <c r="B36" s="122" t="s">
        <v>100</v>
      </c>
      <c r="C36" s="119" t="s">
        <v>73</v>
      </c>
      <c r="D36" s="54" t="s">
        <v>1</v>
      </c>
      <c r="E36" s="33">
        <f>SUM(E37:E40)</f>
        <v>14149</v>
      </c>
      <c r="F36" s="33">
        <f t="shared" si="1"/>
        <v>22513.599999999999</v>
      </c>
      <c r="G36" s="33">
        <f>SUM(G37:G40)</f>
        <v>22513.599999999999</v>
      </c>
      <c r="H36" s="33">
        <f>SUM(H37:H40)</f>
        <v>0</v>
      </c>
      <c r="I36" s="33">
        <f>SUM(I37:I40)</f>
        <v>0</v>
      </c>
      <c r="J36" s="33">
        <f>SUM(J37:J40)</f>
        <v>0</v>
      </c>
      <c r="K36" s="33">
        <f>SUM(K37:K40)</f>
        <v>0</v>
      </c>
      <c r="L36" s="122" t="s">
        <v>48</v>
      </c>
      <c r="M36" s="151"/>
    </row>
    <row r="37" spans="1:13" ht="45" x14ac:dyDescent="0.2">
      <c r="A37" s="127"/>
      <c r="B37" s="123"/>
      <c r="C37" s="120"/>
      <c r="D37" s="54" t="s">
        <v>0</v>
      </c>
      <c r="E37" s="33"/>
      <c r="F37" s="33">
        <f t="shared" si="1"/>
        <v>0</v>
      </c>
      <c r="G37" s="33"/>
      <c r="H37" s="33"/>
      <c r="I37" s="33"/>
      <c r="J37" s="33"/>
      <c r="K37" s="33"/>
      <c r="L37" s="123"/>
      <c r="M37" s="152"/>
    </row>
    <row r="38" spans="1:13" ht="60" x14ac:dyDescent="0.2">
      <c r="A38" s="127"/>
      <c r="B38" s="123"/>
      <c r="C38" s="120"/>
      <c r="D38" s="54" t="s">
        <v>6</v>
      </c>
      <c r="E38" s="33">
        <v>14149</v>
      </c>
      <c r="F38" s="33">
        <f t="shared" si="1"/>
        <v>16309</v>
      </c>
      <c r="G38" s="33">
        <f>16309-2346.6+2346.6-10+10</f>
        <v>16309</v>
      </c>
      <c r="H38" s="33">
        <v>0</v>
      </c>
      <c r="I38" s="33">
        <v>0</v>
      </c>
      <c r="J38" s="33">
        <v>0</v>
      </c>
      <c r="K38" s="33">
        <v>0</v>
      </c>
      <c r="L38" s="123"/>
      <c r="M38" s="152"/>
    </row>
    <row r="39" spans="1:13" ht="60" x14ac:dyDescent="0.2">
      <c r="A39" s="127"/>
      <c r="B39" s="123"/>
      <c r="C39" s="120"/>
      <c r="D39" s="54" t="s">
        <v>15</v>
      </c>
      <c r="E39" s="33">
        <v>0</v>
      </c>
      <c r="F39" s="33">
        <f t="shared" si="1"/>
        <v>6204.6</v>
      </c>
      <c r="G39" s="33">
        <f>6204.6</f>
        <v>6204.6</v>
      </c>
      <c r="H39" s="33">
        <v>0</v>
      </c>
      <c r="I39" s="33">
        <v>0</v>
      </c>
      <c r="J39" s="33">
        <v>0</v>
      </c>
      <c r="K39" s="33">
        <v>0</v>
      </c>
      <c r="L39" s="123"/>
      <c r="M39" s="152"/>
    </row>
    <row r="40" spans="1:13" ht="30" x14ac:dyDescent="0.2">
      <c r="A40" s="128"/>
      <c r="B40" s="124"/>
      <c r="C40" s="121"/>
      <c r="D40" s="54" t="s">
        <v>23</v>
      </c>
      <c r="E40" s="33">
        <v>0</v>
      </c>
      <c r="F40" s="33">
        <f t="shared" si="1"/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124"/>
      <c r="M40" s="153"/>
    </row>
    <row r="41" spans="1:13" ht="25.5" customHeight="1" x14ac:dyDescent="0.2">
      <c r="A41" s="119" t="s">
        <v>31</v>
      </c>
      <c r="B41" s="180" t="s">
        <v>146</v>
      </c>
      <c r="C41" s="119" t="s">
        <v>73</v>
      </c>
      <c r="D41" s="54" t="s">
        <v>1</v>
      </c>
      <c r="E41" s="33">
        <f t="shared" ref="E41" si="10">E46</f>
        <v>56326.2</v>
      </c>
      <c r="F41" s="33">
        <f t="shared" ref="F41:F50" si="11">SUM(G41:K41)</f>
        <v>282717.59999999998</v>
      </c>
      <c r="G41" s="33">
        <f t="shared" ref="G41:K41" si="12">G46</f>
        <v>53253.599999999999</v>
      </c>
      <c r="H41" s="33">
        <f t="shared" si="12"/>
        <v>57366</v>
      </c>
      <c r="I41" s="33">
        <f t="shared" si="12"/>
        <v>57366</v>
      </c>
      <c r="J41" s="33">
        <f t="shared" si="12"/>
        <v>57366</v>
      </c>
      <c r="K41" s="33">
        <f t="shared" si="12"/>
        <v>57366</v>
      </c>
      <c r="L41" s="122"/>
      <c r="M41" s="122" t="s">
        <v>177</v>
      </c>
    </row>
    <row r="42" spans="1:13" ht="47.25" customHeight="1" x14ac:dyDescent="0.2">
      <c r="A42" s="120"/>
      <c r="B42" s="148"/>
      <c r="C42" s="120"/>
      <c r="D42" s="54" t="s">
        <v>0</v>
      </c>
      <c r="E42" s="33">
        <f>E47</f>
        <v>0</v>
      </c>
      <c r="F42" s="33">
        <f t="shared" si="11"/>
        <v>0</v>
      </c>
      <c r="G42" s="33">
        <f t="shared" ref="G42:K42" si="13">G47</f>
        <v>0</v>
      </c>
      <c r="H42" s="33">
        <f t="shared" si="13"/>
        <v>0</v>
      </c>
      <c r="I42" s="33">
        <f t="shared" si="13"/>
        <v>0</v>
      </c>
      <c r="J42" s="33">
        <f t="shared" si="13"/>
        <v>0</v>
      </c>
      <c r="K42" s="33">
        <f t="shared" si="13"/>
        <v>0</v>
      </c>
      <c r="L42" s="123"/>
      <c r="M42" s="123"/>
    </row>
    <row r="43" spans="1:13" ht="60" x14ac:dyDescent="0.2">
      <c r="A43" s="120"/>
      <c r="B43" s="148"/>
      <c r="C43" s="120"/>
      <c r="D43" s="54" t="s">
        <v>6</v>
      </c>
      <c r="E43" s="33">
        <f>E48</f>
        <v>0</v>
      </c>
      <c r="F43" s="33">
        <f t="shared" si="11"/>
        <v>0</v>
      </c>
      <c r="G43" s="33">
        <f t="shared" ref="G43:K43" si="14">G48</f>
        <v>0</v>
      </c>
      <c r="H43" s="33">
        <f t="shared" si="14"/>
        <v>0</v>
      </c>
      <c r="I43" s="33">
        <f t="shared" si="14"/>
        <v>0</v>
      </c>
      <c r="J43" s="33">
        <f t="shared" si="14"/>
        <v>0</v>
      </c>
      <c r="K43" s="33">
        <f t="shared" si="14"/>
        <v>0</v>
      </c>
      <c r="L43" s="123"/>
      <c r="M43" s="123"/>
    </row>
    <row r="44" spans="1:13" ht="60" x14ac:dyDescent="0.2">
      <c r="A44" s="120"/>
      <c r="B44" s="148"/>
      <c r="C44" s="120"/>
      <c r="D44" s="54" t="s">
        <v>15</v>
      </c>
      <c r="E44" s="33">
        <f>E49</f>
        <v>56326.2</v>
      </c>
      <c r="F44" s="33">
        <f t="shared" si="11"/>
        <v>282717.59999999998</v>
      </c>
      <c r="G44" s="33">
        <f t="shared" ref="G44:K44" si="15">G49</f>
        <v>53253.599999999999</v>
      </c>
      <c r="H44" s="33">
        <f t="shared" si="15"/>
        <v>57366</v>
      </c>
      <c r="I44" s="33">
        <f t="shared" si="15"/>
        <v>57366</v>
      </c>
      <c r="J44" s="33">
        <f t="shared" si="15"/>
        <v>57366</v>
      </c>
      <c r="K44" s="33">
        <f t="shared" si="15"/>
        <v>57366</v>
      </c>
      <c r="L44" s="123"/>
      <c r="M44" s="123"/>
    </row>
    <row r="45" spans="1:13" ht="71.25" customHeight="1" x14ac:dyDescent="0.2">
      <c r="A45" s="121"/>
      <c r="B45" s="149"/>
      <c r="C45" s="121"/>
      <c r="D45" s="54" t="s">
        <v>23</v>
      </c>
      <c r="E45" s="33">
        <f>E50</f>
        <v>0</v>
      </c>
      <c r="F45" s="33">
        <f t="shared" si="11"/>
        <v>0</v>
      </c>
      <c r="G45" s="33">
        <f t="shared" ref="G45:I45" si="16">G50</f>
        <v>0</v>
      </c>
      <c r="H45" s="33">
        <f t="shared" si="16"/>
        <v>0</v>
      </c>
      <c r="I45" s="33">
        <f t="shared" si="16"/>
        <v>0</v>
      </c>
      <c r="J45" s="33">
        <f>J50</f>
        <v>0</v>
      </c>
      <c r="K45" s="33">
        <f>K50</f>
        <v>0</v>
      </c>
      <c r="L45" s="124"/>
      <c r="M45" s="124"/>
    </row>
    <row r="46" spans="1:13" ht="15" customHeight="1" x14ac:dyDescent="0.2">
      <c r="A46" s="126" t="s">
        <v>82</v>
      </c>
      <c r="B46" s="122" t="s">
        <v>101</v>
      </c>
      <c r="C46" s="119" t="s">
        <v>73</v>
      </c>
      <c r="D46" s="54" t="s">
        <v>1</v>
      </c>
      <c r="E46" s="33">
        <f>SUM(E47:E50)</f>
        <v>56326.2</v>
      </c>
      <c r="F46" s="33">
        <f t="shared" si="11"/>
        <v>282717.59999999998</v>
      </c>
      <c r="G46" s="33">
        <f>SUM(G47:G50)</f>
        <v>53253.599999999999</v>
      </c>
      <c r="H46" s="33">
        <f>SUM(H47:H50)</f>
        <v>57366</v>
      </c>
      <c r="I46" s="33">
        <f>SUM(I47:I50)</f>
        <v>57366</v>
      </c>
      <c r="J46" s="33">
        <f>SUM(J47:J50)</f>
        <v>57366</v>
      </c>
      <c r="K46" s="33">
        <f>SUM(K47:K50)</f>
        <v>57366</v>
      </c>
      <c r="L46" s="122" t="s">
        <v>48</v>
      </c>
      <c r="M46" s="151"/>
    </row>
    <row r="47" spans="1:13" ht="45" x14ac:dyDescent="0.2">
      <c r="A47" s="127"/>
      <c r="B47" s="123"/>
      <c r="C47" s="120"/>
      <c r="D47" s="54" t="s">
        <v>0</v>
      </c>
      <c r="E47" s="33">
        <v>0</v>
      </c>
      <c r="F47" s="33">
        <f t="shared" si="11"/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123"/>
      <c r="M47" s="152"/>
    </row>
    <row r="48" spans="1:13" ht="60" x14ac:dyDescent="0.2">
      <c r="A48" s="127"/>
      <c r="B48" s="123"/>
      <c r="C48" s="120"/>
      <c r="D48" s="54" t="s">
        <v>6</v>
      </c>
      <c r="E48" s="33">
        <v>0</v>
      </c>
      <c r="F48" s="33">
        <f t="shared" si="11"/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123"/>
      <c r="M48" s="152"/>
    </row>
    <row r="49" spans="1:13" ht="60" x14ac:dyDescent="0.2">
      <c r="A49" s="127"/>
      <c r="B49" s="123"/>
      <c r="C49" s="120"/>
      <c r="D49" s="54" t="s">
        <v>15</v>
      </c>
      <c r="E49" s="33">
        <v>56326.2</v>
      </c>
      <c r="F49" s="33">
        <f t="shared" si="11"/>
        <v>282717.59999999998</v>
      </c>
      <c r="G49" s="33">
        <f>52333.6+320-100+100+597+3</f>
        <v>53253.599999999999</v>
      </c>
      <c r="H49" s="33">
        <f>57366</f>
        <v>57366</v>
      </c>
      <c r="I49" s="33">
        <f>57366</f>
        <v>57366</v>
      </c>
      <c r="J49" s="33">
        <f>57366</f>
        <v>57366</v>
      </c>
      <c r="K49" s="33">
        <f>57366</f>
        <v>57366</v>
      </c>
      <c r="L49" s="123"/>
      <c r="M49" s="152"/>
    </row>
    <row r="50" spans="1:13" ht="30" x14ac:dyDescent="0.2">
      <c r="A50" s="128"/>
      <c r="B50" s="124"/>
      <c r="C50" s="121"/>
      <c r="D50" s="54" t="s">
        <v>23</v>
      </c>
      <c r="E50" s="33">
        <v>0</v>
      </c>
      <c r="F50" s="33">
        <f t="shared" si="11"/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124"/>
      <c r="M50" s="153"/>
    </row>
    <row r="51" spans="1:13" ht="15" customHeight="1" x14ac:dyDescent="0.2">
      <c r="A51" s="126"/>
      <c r="B51" s="129" t="s">
        <v>130</v>
      </c>
      <c r="C51" s="130"/>
      <c r="D51" s="54" t="s">
        <v>1</v>
      </c>
      <c r="E51" s="33">
        <f>E11+E31+E41</f>
        <v>225367.59999999998</v>
      </c>
      <c r="F51" s="33">
        <f>SUM(G51:K51)</f>
        <v>681579.9</v>
      </c>
      <c r="G51" s="33">
        <f>G31+G11+G41</f>
        <v>132036.5</v>
      </c>
      <c r="H51" s="33">
        <f t="shared" ref="H51:K51" si="17">H31+H11+H41</f>
        <v>226680.4</v>
      </c>
      <c r="I51" s="33">
        <f t="shared" si="17"/>
        <v>107621</v>
      </c>
      <c r="J51" s="33">
        <f t="shared" si="17"/>
        <v>107621</v>
      </c>
      <c r="K51" s="33">
        <f t="shared" si="17"/>
        <v>107621</v>
      </c>
      <c r="L51" s="122"/>
      <c r="M51" s="122"/>
    </row>
    <row r="52" spans="1:13" ht="45" x14ac:dyDescent="0.2">
      <c r="A52" s="127"/>
      <c r="B52" s="131"/>
      <c r="C52" s="132"/>
      <c r="D52" s="54" t="s">
        <v>0</v>
      </c>
      <c r="E52" s="33">
        <f>E12+E32</f>
        <v>0</v>
      </c>
      <c r="F52" s="33">
        <f t="shared" ref="F52:F55" si="18">SUM(G52:K52)</f>
        <v>0</v>
      </c>
      <c r="G52" s="33">
        <f t="shared" ref="G52:K55" si="19">G32+G12+G42</f>
        <v>0</v>
      </c>
      <c r="H52" s="33">
        <f t="shared" si="19"/>
        <v>0</v>
      </c>
      <c r="I52" s="33">
        <f t="shared" si="19"/>
        <v>0</v>
      </c>
      <c r="J52" s="33">
        <f t="shared" si="19"/>
        <v>0</v>
      </c>
      <c r="K52" s="33">
        <f t="shared" si="19"/>
        <v>0</v>
      </c>
      <c r="L52" s="123"/>
      <c r="M52" s="123"/>
    </row>
    <row r="53" spans="1:13" ht="60" x14ac:dyDescent="0.2">
      <c r="A53" s="127"/>
      <c r="B53" s="131"/>
      <c r="C53" s="132"/>
      <c r="D53" s="54" t="s">
        <v>6</v>
      </c>
      <c r="E53" s="33">
        <f>E13+E33</f>
        <v>14149</v>
      </c>
      <c r="F53" s="33">
        <f t="shared" si="18"/>
        <v>16309</v>
      </c>
      <c r="G53" s="33">
        <f t="shared" si="19"/>
        <v>16309</v>
      </c>
      <c r="H53" s="33">
        <f t="shared" si="19"/>
        <v>0</v>
      </c>
      <c r="I53" s="33">
        <f t="shared" si="19"/>
        <v>0</v>
      </c>
      <c r="J53" s="33">
        <f t="shared" si="19"/>
        <v>0</v>
      </c>
      <c r="K53" s="33">
        <f t="shared" si="19"/>
        <v>0</v>
      </c>
      <c r="L53" s="123"/>
      <c r="M53" s="123"/>
    </row>
    <row r="54" spans="1:13" ht="60" x14ac:dyDescent="0.2">
      <c r="A54" s="127"/>
      <c r="B54" s="131"/>
      <c r="C54" s="132"/>
      <c r="D54" s="54" t="s">
        <v>15</v>
      </c>
      <c r="E54" s="33">
        <f>E14+E34</f>
        <v>154892.4</v>
      </c>
      <c r="F54" s="33">
        <f t="shared" si="18"/>
        <v>665270.89999999991</v>
      </c>
      <c r="G54" s="33">
        <f t="shared" si="19"/>
        <v>115727.49999999999</v>
      </c>
      <c r="H54" s="33">
        <f t="shared" si="19"/>
        <v>226680.4</v>
      </c>
      <c r="I54" s="33">
        <f t="shared" si="19"/>
        <v>107621</v>
      </c>
      <c r="J54" s="33">
        <f t="shared" si="19"/>
        <v>107621</v>
      </c>
      <c r="K54" s="33">
        <f t="shared" si="19"/>
        <v>107621</v>
      </c>
      <c r="L54" s="123"/>
      <c r="M54" s="123"/>
    </row>
    <row r="55" spans="1:13" ht="30" x14ac:dyDescent="0.2">
      <c r="A55" s="128"/>
      <c r="B55" s="133"/>
      <c r="C55" s="134"/>
      <c r="D55" s="54" t="s">
        <v>23</v>
      </c>
      <c r="E55" s="33">
        <f>E15+E35</f>
        <v>0</v>
      </c>
      <c r="F55" s="33">
        <f t="shared" si="18"/>
        <v>0</v>
      </c>
      <c r="G55" s="33">
        <f t="shared" si="19"/>
        <v>0</v>
      </c>
      <c r="H55" s="33">
        <f t="shared" si="19"/>
        <v>0</v>
      </c>
      <c r="I55" s="33">
        <f t="shared" si="19"/>
        <v>0</v>
      </c>
      <c r="J55" s="33">
        <f t="shared" si="19"/>
        <v>0</v>
      </c>
      <c r="K55" s="33">
        <f t="shared" si="19"/>
        <v>0</v>
      </c>
      <c r="L55" s="124"/>
      <c r="M55" s="124"/>
    </row>
    <row r="56" spans="1:13" ht="64.5" customHeight="1" x14ac:dyDescent="0.2">
      <c r="A56" s="171" t="s">
        <v>131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3"/>
    </row>
    <row r="57" spans="1:13" s="22" customFormat="1" ht="15" customHeight="1" x14ac:dyDescent="0.2">
      <c r="A57" s="126" t="s">
        <v>5</v>
      </c>
      <c r="B57" s="122" t="s">
        <v>143</v>
      </c>
      <c r="C57" s="119" t="s">
        <v>73</v>
      </c>
      <c r="D57" s="54" t="s">
        <v>1</v>
      </c>
      <c r="E57" s="33">
        <f>E62+E67</f>
        <v>550</v>
      </c>
      <c r="F57" s="33">
        <f t="shared" ref="F57:F66" si="20">SUM(G57:K57)</f>
        <v>3000</v>
      </c>
      <c r="G57" s="33">
        <f>G62+G67</f>
        <v>600</v>
      </c>
      <c r="H57" s="33">
        <f t="shared" ref="H57:K57" si="21">H62+H67</f>
        <v>600</v>
      </c>
      <c r="I57" s="33">
        <f t="shared" si="21"/>
        <v>600</v>
      </c>
      <c r="J57" s="33">
        <f t="shared" si="21"/>
        <v>600</v>
      </c>
      <c r="K57" s="33">
        <f t="shared" si="21"/>
        <v>600</v>
      </c>
      <c r="L57" s="122"/>
      <c r="M57" s="122" t="s">
        <v>119</v>
      </c>
    </row>
    <row r="58" spans="1:13" s="22" customFormat="1" ht="33.75" customHeight="1" x14ac:dyDescent="0.2">
      <c r="A58" s="127"/>
      <c r="B58" s="123"/>
      <c r="C58" s="120"/>
      <c r="D58" s="54" t="s">
        <v>0</v>
      </c>
      <c r="E58" s="33">
        <f t="shared" ref="E58:E61" si="22">E63+E68</f>
        <v>0</v>
      </c>
      <c r="F58" s="33">
        <f t="shared" si="20"/>
        <v>0</v>
      </c>
      <c r="G58" s="33">
        <f>G63+G68</f>
        <v>0</v>
      </c>
      <c r="H58" s="33">
        <f t="shared" ref="H58:K58" si="23">H63+H68</f>
        <v>0</v>
      </c>
      <c r="I58" s="33">
        <f t="shared" si="23"/>
        <v>0</v>
      </c>
      <c r="J58" s="33">
        <f t="shared" si="23"/>
        <v>0</v>
      </c>
      <c r="K58" s="33">
        <f t="shared" si="23"/>
        <v>0</v>
      </c>
      <c r="L58" s="123"/>
      <c r="M58" s="123"/>
    </row>
    <row r="59" spans="1:13" s="22" customFormat="1" ht="47.25" customHeight="1" x14ac:dyDescent="0.2">
      <c r="A59" s="127"/>
      <c r="B59" s="123"/>
      <c r="C59" s="120"/>
      <c r="D59" s="54" t="s">
        <v>6</v>
      </c>
      <c r="E59" s="33">
        <f t="shared" si="22"/>
        <v>0</v>
      </c>
      <c r="F59" s="33">
        <f t="shared" si="20"/>
        <v>0</v>
      </c>
      <c r="G59" s="33">
        <f t="shared" ref="G59:K61" si="24">G64+G69</f>
        <v>0</v>
      </c>
      <c r="H59" s="33">
        <f t="shared" si="24"/>
        <v>0</v>
      </c>
      <c r="I59" s="33">
        <f t="shared" si="24"/>
        <v>0</v>
      </c>
      <c r="J59" s="33">
        <f t="shared" si="24"/>
        <v>0</v>
      </c>
      <c r="K59" s="33">
        <f t="shared" si="24"/>
        <v>0</v>
      </c>
      <c r="L59" s="123"/>
      <c r="M59" s="123"/>
    </row>
    <row r="60" spans="1:13" s="22" customFormat="1" ht="68.25" customHeight="1" x14ac:dyDescent="0.2">
      <c r="A60" s="127"/>
      <c r="B60" s="123"/>
      <c r="C60" s="120"/>
      <c r="D60" s="54" t="s">
        <v>15</v>
      </c>
      <c r="E60" s="33">
        <f t="shared" si="22"/>
        <v>550</v>
      </c>
      <c r="F60" s="33">
        <f t="shared" si="20"/>
        <v>3000</v>
      </c>
      <c r="G60" s="33">
        <f t="shared" si="24"/>
        <v>600</v>
      </c>
      <c r="H60" s="33">
        <f t="shared" si="24"/>
        <v>600</v>
      </c>
      <c r="I60" s="33">
        <f t="shared" si="24"/>
        <v>600</v>
      </c>
      <c r="J60" s="33">
        <f t="shared" si="24"/>
        <v>600</v>
      </c>
      <c r="K60" s="33">
        <f t="shared" si="24"/>
        <v>600</v>
      </c>
      <c r="L60" s="123"/>
      <c r="M60" s="123"/>
    </row>
    <row r="61" spans="1:13" s="22" customFormat="1" ht="30" x14ac:dyDescent="0.2">
      <c r="A61" s="128"/>
      <c r="B61" s="124"/>
      <c r="C61" s="121"/>
      <c r="D61" s="54" t="s">
        <v>23</v>
      </c>
      <c r="E61" s="33">
        <f t="shared" si="22"/>
        <v>0</v>
      </c>
      <c r="F61" s="33">
        <f t="shared" si="20"/>
        <v>0</v>
      </c>
      <c r="G61" s="33">
        <f t="shared" si="24"/>
        <v>0</v>
      </c>
      <c r="H61" s="33">
        <f t="shared" si="24"/>
        <v>0</v>
      </c>
      <c r="I61" s="33">
        <f t="shared" si="24"/>
        <v>0</v>
      </c>
      <c r="J61" s="33">
        <f t="shared" si="24"/>
        <v>0</v>
      </c>
      <c r="K61" s="33">
        <f t="shared" si="24"/>
        <v>0</v>
      </c>
      <c r="L61" s="124"/>
      <c r="M61" s="124"/>
    </row>
    <row r="62" spans="1:13" ht="15" customHeight="1" x14ac:dyDescent="0.2">
      <c r="A62" s="144" t="s">
        <v>74</v>
      </c>
      <c r="B62" s="122" t="s">
        <v>102</v>
      </c>
      <c r="C62" s="119" t="s">
        <v>73</v>
      </c>
      <c r="D62" s="54" t="s">
        <v>1</v>
      </c>
      <c r="E62" s="33">
        <f>SUM(E63:E66)</f>
        <v>250</v>
      </c>
      <c r="F62" s="33">
        <f t="shared" si="20"/>
        <v>1500</v>
      </c>
      <c r="G62" s="33">
        <f>SUM(G63:G66)</f>
        <v>300</v>
      </c>
      <c r="H62" s="33">
        <f>SUM(H63:H66)</f>
        <v>300</v>
      </c>
      <c r="I62" s="33">
        <f>SUM(I63:I66)</f>
        <v>300</v>
      </c>
      <c r="J62" s="33">
        <f>SUM(J63:J66)</f>
        <v>300</v>
      </c>
      <c r="K62" s="33">
        <f>SUM(K63:K66)</f>
        <v>300</v>
      </c>
      <c r="L62" s="122" t="s">
        <v>75</v>
      </c>
      <c r="M62" s="151"/>
    </row>
    <row r="63" spans="1:13" ht="31.5" customHeight="1" x14ac:dyDescent="0.2">
      <c r="A63" s="145"/>
      <c r="B63" s="123"/>
      <c r="C63" s="120"/>
      <c r="D63" s="54" t="s">
        <v>0</v>
      </c>
      <c r="E63" s="33">
        <v>0</v>
      </c>
      <c r="F63" s="33">
        <f t="shared" si="20"/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123"/>
      <c r="M63" s="152"/>
    </row>
    <row r="64" spans="1:13" ht="63" customHeight="1" x14ac:dyDescent="0.2">
      <c r="A64" s="145"/>
      <c r="B64" s="123"/>
      <c r="C64" s="120"/>
      <c r="D64" s="54" t="s">
        <v>6</v>
      </c>
      <c r="E64" s="33">
        <v>0</v>
      </c>
      <c r="F64" s="33">
        <f t="shared" si="20"/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123"/>
      <c r="M64" s="152"/>
    </row>
    <row r="65" spans="1:13" ht="59.25" customHeight="1" x14ac:dyDescent="0.2">
      <c r="A65" s="145"/>
      <c r="B65" s="123"/>
      <c r="C65" s="120"/>
      <c r="D65" s="54" t="s">
        <v>15</v>
      </c>
      <c r="E65" s="33">
        <v>250</v>
      </c>
      <c r="F65" s="33">
        <f t="shared" si="20"/>
        <v>1500</v>
      </c>
      <c r="G65" s="33">
        <v>300</v>
      </c>
      <c r="H65" s="33">
        <v>300</v>
      </c>
      <c r="I65" s="33">
        <v>300</v>
      </c>
      <c r="J65" s="33">
        <v>300</v>
      </c>
      <c r="K65" s="33">
        <v>300</v>
      </c>
      <c r="L65" s="123"/>
      <c r="M65" s="152"/>
    </row>
    <row r="66" spans="1:13" ht="30" x14ac:dyDescent="0.2">
      <c r="A66" s="146"/>
      <c r="B66" s="124"/>
      <c r="C66" s="121"/>
      <c r="D66" s="54" t="s">
        <v>23</v>
      </c>
      <c r="E66" s="33">
        <v>0</v>
      </c>
      <c r="F66" s="33">
        <f t="shared" si="20"/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124"/>
      <c r="M66" s="153"/>
    </row>
    <row r="67" spans="1:13" ht="15" customHeight="1" x14ac:dyDescent="0.2">
      <c r="A67" s="144" t="s">
        <v>76</v>
      </c>
      <c r="B67" s="122" t="s">
        <v>161</v>
      </c>
      <c r="C67" s="119" t="s">
        <v>73</v>
      </c>
      <c r="D67" s="54" t="s">
        <v>1</v>
      </c>
      <c r="E67" s="33">
        <f>SUM(E68:E71)</f>
        <v>300</v>
      </c>
      <c r="F67" s="33">
        <f t="shared" ref="F67:F71" si="25">SUM(G67:K67)</f>
        <v>1500</v>
      </c>
      <c r="G67" s="33">
        <f>SUM(G68:G71)</f>
        <v>300</v>
      </c>
      <c r="H67" s="33">
        <f>SUM(H68:H71)</f>
        <v>300</v>
      </c>
      <c r="I67" s="33">
        <f>SUM(I68:I71)</f>
        <v>300</v>
      </c>
      <c r="J67" s="33">
        <f>SUM(J68:J71)</f>
        <v>300</v>
      </c>
      <c r="K67" s="33">
        <f>SUM(K68:K71)</f>
        <v>300</v>
      </c>
      <c r="L67" s="122" t="s">
        <v>75</v>
      </c>
      <c r="M67" s="151"/>
    </row>
    <row r="68" spans="1:13" ht="31.5" customHeight="1" x14ac:dyDescent="0.2">
      <c r="A68" s="145"/>
      <c r="B68" s="123"/>
      <c r="C68" s="120"/>
      <c r="D68" s="54" t="s">
        <v>0</v>
      </c>
      <c r="E68" s="33">
        <v>0</v>
      </c>
      <c r="F68" s="33">
        <f t="shared" si="25"/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123"/>
      <c r="M68" s="152"/>
    </row>
    <row r="69" spans="1:13" ht="63" customHeight="1" x14ac:dyDescent="0.2">
      <c r="A69" s="145"/>
      <c r="B69" s="123"/>
      <c r="C69" s="120"/>
      <c r="D69" s="54" t="s">
        <v>6</v>
      </c>
      <c r="E69" s="33">
        <v>0</v>
      </c>
      <c r="F69" s="33">
        <f t="shared" si="25"/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123"/>
      <c r="M69" s="152"/>
    </row>
    <row r="70" spans="1:13" ht="59.25" customHeight="1" x14ac:dyDescent="0.2">
      <c r="A70" s="145"/>
      <c r="B70" s="123"/>
      <c r="C70" s="120"/>
      <c r="D70" s="54" t="s">
        <v>15</v>
      </c>
      <c r="E70" s="33">
        <v>300</v>
      </c>
      <c r="F70" s="33">
        <f t="shared" si="25"/>
        <v>1500</v>
      </c>
      <c r="G70" s="33">
        <v>300</v>
      </c>
      <c r="H70" s="33">
        <v>300</v>
      </c>
      <c r="I70" s="33">
        <v>300</v>
      </c>
      <c r="J70" s="33">
        <v>300</v>
      </c>
      <c r="K70" s="33">
        <v>300</v>
      </c>
      <c r="L70" s="123"/>
      <c r="M70" s="152"/>
    </row>
    <row r="71" spans="1:13" ht="30" x14ac:dyDescent="0.2">
      <c r="A71" s="146"/>
      <c r="B71" s="124"/>
      <c r="C71" s="121"/>
      <c r="D71" s="54" t="s">
        <v>23</v>
      </c>
      <c r="E71" s="33">
        <v>0</v>
      </c>
      <c r="F71" s="33">
        <f t="shared" si="25"/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124"/>
      <c r="M71" s="153"/>
    </row>
    <row r="72" spans="1:13" s="23" customFormat="1" ht="15" customHeight="1" x14ac:dyDescent="0.2">
      <c r="A72" s="126"/>
      <c r="B72" s="129" t="s">
        <v>132</v>
      </c>
      <c r="C72" s="130"/>
      <c r="D72" s="54" t="s">
        <v>1</v>
      </c>
      <c r="E72" s="33">
        <f t="shared" ref="E72:K72" si="26">E57</f>
        <v>550</v>
      </c>
      <c r="F72" s="33">
        <f>SUM(G72:K72)</f>
        <v>3000</v>
      </c>
      <c r="G72" s="33">
        <f t="shared" si="26"/>
        <v>600</v>
      </c>
      <c r="H72" s="33">
        <f t="shared" si="26"/>
        <v>600</v>
      </c>
      <c r="I72" s="33">
        <f t="shared" si="26"/>
        <v>600</v>
      </c>
      <c r="J72" s="33">
        <f t="shared" si="26"/>
        <v>600</v>
      </c>
      <c r="K72" s="33">
        <f t="shared" si="26"/>
        <v>600</v>
      </c>
      <c r="L72" s="122"/>
      <c r="M72" s="122"/>
    </row>
    <row r="73" spans="1:13" s="23" customFormat="1" ht="45" x14ac:dyDescent="0.2">
      <c r="A73" s="127"/>
      <c r="B73" s="131"/>
      <c r="C73" s="132"/>
      <c r="D73" s="54" t="s">
        <v>0</v>
      </c>
      <c r="E73" s="33">
        <f t="shared" ref="E73:K76" si="27">E58</f>
        <v>0</v>
      </c>
      <c r="F73" s="33">
        <f t="shared" ref="F73:F76" si="28">SUM(G73:K73)</f>
        <v>0</v>
      </c>
      <c r="G73" s="33">
        <f t="shared" si="27"/>
        <v>0</v>
      </c>
      <c r="H73" s="33">
        <f t="shared" si="27"/>
        <v>0</v>
      </c>
      <c r="I73" s="33">
        <f t="shared" si="27"/>
        <v>0</v>
      </c>
      <c r="J73" s="33">
        <f t="shared" si="27"/>
        <v>0</v>
      </c>
      <c r="K73" s="33">
        <f t="shared" si="27"/>
        <v>0</v>
      </c>
      <c r="L73" s="123"/>
      <c r="M73" s="123"/>
    </row>
    <row r="74" spans="1:13" s="23" customFormat="1" ht="60" x14ac:dyDescent="0.2">
      <c r="A74" s="127"/>
      <c r="B74" s="131"/>
      <c r="C74" s="132"/>
      <c r="D74" s="54" t="s">
        <v>6</v>
      </c>
      <c r="E74" s="33">
        <f t="shared" si="27"/>
        <v>0</v>
      </c>
      <c r="F74" s="33">
        <f t="shared" si="28"/>
        <v>0</v>
      </c>
      <c r="G74" s="33">
        <f t="shared" si="27"/>
        <v>0</v>
      </c>
      <c r="H74" s="33">
        <f t="shared" si="27"/>
        <v>0</v>
      </c>
      <c r="I74" s="33">
        <f t="shared" si="27"/>
        <v>0</v>
      </c>
      <c r="J74" s="33">
        <f t="shared" si="27"/>
        <v>0</v>
      </c>
      <c r="K74" s="33">
        <f t="shared" si="27"/>
        <v>0</v>
      </c>
      <c r="L74" s="123"/>
      <c r="M74" s="123"/>
    </row>
    <row r="75" spans="1:13" s="23" customFormat="1" ht="60" x14ac:dyDescent="0.2">
      <c r="A75" s="127"/>
      <c r="B75" s="131"/>
      <c r="C75" s="132"/>
      <c r="D75" s="54" t="s">
        <v>15</v>
      </c>
      <c r="E75" s="33">
        <f t="shared" si="27"/>
        <v>550</v>
      </c>
      <c r="F75" s="33">
        <f t="shared" si="28"/>
        <v>3000</v>
      </c>
      <c r="G75" s="33">
        <f t="shared" si="27"/>
        <v>600</v>
      </c>
      <c r="H75" s="33">
        <f t="shared" si="27"/>
        <v>600</v>
      </c>
      <c r="I75" s="33">
        <f t="shared" si="27"/>
        <v>600</v>
      </c>
      <c r="J75" s="33">
        <f t="shared" si="27"/>
        <v>600</v>
      </c>
      <c r="K75" s="33">
        <f t="shared" si="27"/>
        <v>600</v>
      </c>
      <c r="L75" s="123"/>
      <c r="M75" s="123"/>
    </row>
    <row r="76" spans="1:13" s="23" customFormat="1" ht="30" x14ac:dyDescent="0.2">
      <c r="A76" s="128"/>
      <c r="B76" s="133"/>
      <c r="C76" s="134"/>
      <c r="D76" s="54" t="s">
        <v>23</v>
      </c>
      <c r="E76" s="33">
        <f t="shared" si="27"/>
        <v>0</v>
      </c>
      <c r="F76" s="33">
        <f t="shared" si="28"/>
        <v>0</v>
      </c>
      <c r="G76" s="33">
        <f t="shared" si="27"/>
        <v>0</v>
      </c>
      <c r="H76" s="33">
        <f t="shared" si="27"/>
        <v>0</v>
      </c>
      <c r="I76" s="33">
        <f t="shared" si="27"/>
        <v>0</v>
      </c>
      <c r="J76" s="33">
        <f t="shared" si="27"/>
        <v>0</v>
      </c>
      <c r="K76" s="33">
        <f t="shared" si="27"/>
        <v>0</v>
      </c>
      <c r="L76" s="124"/>
      <c r="M76" s="124"/>
    </row>
    <row r="77" spans="1:13" ht="44.25" customHeight="1" x14ac:dyDescent="0.2">
      <c r="A77" s="171" t="s">
        <v>133</v>
      </c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3"/>
    </row>
    <row r="78" spans="1:13" s="22" customFormat="1" ht="25.5" customHeight="1" x14ac:dyDescent="0.2">
      <c r="A78" s="119" t="s">
        <v>5</v>
      </c>
      <c r="B78" s="122" t="s">
        <v>147</v>
      </c>
      <c r="C78" s="119" t="s">
        <v>73</v>
      </c>
      <c r="D78" s="54" t="s">
        <v>1</v>
      </c>
      <c r="E78" s="135" t="s">
        <v>85</v>
      </c>
      <c r="F78" s="136"/>
      <c r="G78" s="136"/>
      <c r="H78" s="136"/>
      <c r="I78" s="136"/>
      <c r="J78" s="136"/>
      <c r="K78" s="137"/>
      <c r="L78" s="122"/>
      <c r="M78" s="122" t="s">
        <v>173</v>
      </c>
    </row>
    <row r="79" spans="1:13" s="22" customFormat="1" ht="47.25" customHeight="1" x14ac:dyDescent="0.2">
      <c r="A79" s="120"/>
      <c r="B79" s="123"/>
      <c r="C79" s="120"/>
      <c r="D79" s="54" t="s">
        <v>0</v>
      </c>
      <c r="E79" s="138"/>
      <c r="F79" s="139"/>
      <c r="G79" s="139"/>
      <c r="H79" s="139"/>
      <c r="I79" s="139"/>
      <c r="J79" s="139"/>
      <c r="K79" s="140"/>
      <c r="L79" s="123"/>
      <c r="M79" s="123"/>
    </row>
    <row r="80" spans="1:13" s="22" customFormat="1" ht="60" x14ac:dyDescent="0.2">
      <c r="A80" s="120"/>
      <c r="B80" s="123"/>
      <c r="C80" s="120"/>
      <c r="D80" s="54" t="s">
        <v>6</v>
      </c>
      <c r="E80" s="138"/>
      <c r="F80" s="139"/>
      <c r="G80" s="139"/>
      <c r="H80" s="139"/>
      <c r="I80" s="139"/>
      <c r="J80" s="139"/>
      <c r="K80" s="140"/>
      <c r="L80" s="123"/>
      <c r="M80" s="123"/>
    </row>
    <row r="81" spans="1:13" s="22" customFormat="1" ht="60" x14ac:dyDescent="0.2">
      <c r="A81" s="120"/>
      <c r="B81" s="123"/>
      <c r="C81" s="120"/>
      <c r="D81" s="54" t="s">
        <v>15</v>
      </c>
      <c r="E81" s="138"/>
      <c r="F81" s="139"/>
      <c r="G81" s="139"/>
      <c r="H81" s="139"/>
      <c r="I81" s="139"/>
      <c r="J81" s="139"/>
      <c r="K81" s="140"/>
      <c r="L81" s="123"/>
      <c r="M81" s="123"/>
    </row>
    <row r="82" spans="1:13" s="22" customFormat="1" ht="30" x14ac:dyDescent="0.2">
      <c r="A82" s="121"/>
      <c r="B82" s="124"/>
      <c r="C82" s="121"/>
      <c r="D82" s="54" t="s">
        <v>23</v>
      </c>
      <c r="E82" s="141"/>
      <c r="F82" s="142"/>
      <c r="G82" s="142"/>
      <c r="H82" s="142"/>
      <c r="I82" s="142"/>
      <c r="J82" s="142"/>
      <c r="K82" s="143"/>
      <c r="L82" s="124"/>
      <c r="M82" s="124"/>
    </row>
    <row r="83" spans="1:13" ht="15" customHeight="1" x14ac:dyDescent="0.2">
      <c r="A83" s="126" t="s">
        <v>11</v>
      </c>
      <c r="B83" s="161" t="s">
        <v>103</v>
      </c>
      <c r="C83" s="119" t="s">
        <v>73</v>
      </c>
      <c r="D83" s="54" t="s">
        <v>1</v>
      </c>
      <c r="E83" s="135" t="s">
        <v>85</v>
      </c>
      <c r="F83" s="136"/>
      <c r="G83" s="136"/>
      <c r="H83" s="136"/>
      <c r="I83" s="136"/>
      <c r="J83" s="136"/>
      <c r="K83" s="137"/>
      <c r="L83" s="118" t="s">
        <v>72</v>
      </c>
      <c r="M83" s="118"/>
    </row>
    <row r="84" spans="1:13" ht="45" x14ac:dyDescent="0.2">
      <c r="A84" s="127"/>
      <c r="B84" s="148"/>
      <c r="C84" s="120"/>
      <c r="D84" s="54" t="s">
        <v>0</v>
      </c>
      <c r="E84" s="138"/>
      <c r="F84" s="139"/>
      <c r="G84" s="139"/>
      <c r="H84" s="139"/>
      <c r="I84" s="139"/>
      <c r="J84" s="139"/>
      <c r="K84" s="140"/>
      <c r="L84" s="159"/>
      <c r="M84" s="159"/>
    </row>
    <row r="85" spans="1:13" ht="60" x14ac:dyDescent="0.2">
      <c r="A85" s="127"/>
      <c r="B85" s="148"/>
      <c r="C85" s="120"/>
      <c r="D85" s="54" t="s">
        <v>6</v>
      </c>
      <c r="E85" s="138"/>
      <c r="F85" s="139"/>
      <c r="G85" s="139"/>
      <c r="H85" s="139"/>
      <c r="I85" s="139"/>
      <c r="J85" s="139"/>
      <c r="K85" s="140"/>
      <c r="L85" s="159"/>
      <c r="M85" s="159"/>
    </row>
    <row r="86" spans="1:13" ht="60" x14ac:dyDescent="0.2">
      <c r="A86" s="127"/>
      <c r="B86" s="148"/>
      <c r="C86" s="120"/>
      <c r="D86" s="54" t="s">
        <v>15</v>
      </c>
      <c r="E86" s="138"/>
      <c r="F86" s="139"/>
      <c r="G86" s="139"/>
      <c r="H86" s="139"/>
      <c r="I86" s="139"/>
      <c r="J86" s="139"/>
      <c r="K86" s="140"/>
      <c r="L86" s="159"/>
      <c r="M86" s="159"/>
    </row>
    <row r="87" spans="1:13" ht="30" x14ac:dyDescent="0.2">
      <c r="A87" s="128"/>
      <c r="B87" s="149"/>
      <c r="C87" s="121"/>
      <c r="D87" s="54" t="s">
        <v>23</v>
      </c>
      <c r="E87" s="141"/>
      <c r="F87" s="142"/>
      <c r="G87" s="142"/>
      <c r="H87" s="142"/>
      <c r="I87" s="142"/>
      <c r="J87" s="142"/>
      <c r="K87" s="143"/>
      <c r="L87" s="159"/>
      <c r="M87" s="159"/>
    </row>
    <row r="88" spans="1:13" ht="23.25" customHeight="1" x14ac:dyDescent="0.2">
      <c r="A88" s="119" t="s">
        <v>22</v>
      </c>
      <c r="B88" s="179" t="s">
        <v>104</v>
      </c>
      <c r="C88" s="119" t="s">
        <v>73</v>
      </c>
      <c r="D88" s="54" t="s">
        <v>1</v>
      </c>
      <c r="E88" s="135" t="s">
        <v>85</v>
      </c>
      <c r="F88" s="136"/>
      <c r="G88" s="136"/>
      <c r="H88" s="136"/>
      <c r="I88" s="136"/>
      <c r="J88" s="136"/>
      <c r="K88" s="137"/>
      <c r="L88" s="118" t="s">
        <v>72</v>
      </c>
      <c r="M88" s="118"/>
    </row>
    <row r="89" spans="1:13" ht="45" x14ac:dyDescent="0.2">
      <c r="A89" s="120"/>
      <c r="B89" s="169"/>
      <c r="C89" s="120"/>
      <c r="D89" s="54" t="s">
        <v>0</v>
      </c>
      <c r="E89" s="138"/>
      <c r="F89" s="139"/>
      <c r="G89" s="139"/>
      <c r="H89" s="139"/>
      <c r="I89" s="139"/>
      <c r="J89" s="139"/>
      <c r="K89" s="140"/>
      <c r="L89" s="159"/>
      <c r="M89" s="159"/>
    </row>
    <row r="90" spans="1:13" ht="60" x14ac:dyDescent="0.2">
      <c r="A90" s="120"/>
      <c r="B90" s="169"/>
      <c r="C90" s="120"/>
      <c r="D90" s="54" t="s">
        <v>6</v>
      </c>
      <c r="E90" s="138"/>
      <c r="F90" s="139"/>
      <c r="G90" s="139"/>
      <c r="H90" s="139"/>
      <c r="I90" s="139"/>
      <c r="J90" s="139"/>
      <c r="K90" s="140"/>
      <c r="L90" s="159"/>
      <c r="M90" s="159"/>
    </row>
    <row r="91" spans="1:13" ht="60" x14ac:dyDescent="0.2">
      <c r="A91" s="120"/>
      <c r="B91" s="169"/>
      <c r="C91" s="120"/>
      <c r="D91" s="54" t="s">
        <v>15</v>
      </c>
      <c r="E91" s="138"/>
      <c r="F91" s="139"/>
      <c r="G91" s="139"/>
      <c r="H91" s="139"/>
      <c r="I91" s="139"/>
      <c r="J91" s="139"/>
      <c r="K91" s="140"/>
      <c r="L91" s="159"/>
      <c r="M91" s="159"/>
    </row>
    <row r="92" spans="1:13" ht="30" x14ac:dyDescent="0.2">
      <c r="A92" s="121"/>
      <c r="B92" s="170"/>
      <c r="C92" s="121"/>
      <c r="D92" s="54" t="s">
        <v>23</v>
      </c>
      <c r="E92" s="141"/>
      <c r="F92" s="142"/>
      <c r="G92" s="142"/>
      <c r="H92" s="142"/>
      <c r="I92" s="142"/>
      <c r="J92" s="142"/>
      <c r="K92" s="143"/>
      <c r="L92" s="159"/>
      <c r="M92" s="159"/>
    </row>
    <row r="93" spans="1:13" ht="15" customHeight="1" x14ac:dyDescent="0.2">
      <c r="A93" s="119" t="s">
        <v>25</v>
      </c>
      <c r="B93" s="122" t="s">
        <v>86</v>
      </c>
      <c r="C93" s="119" t="s">
        <v>73</v>
      </c>
      <c r="D93" s="54" t="s">
        <v>1</v>
      </c>
      <c r="E93" s="135" t="s">
        <v>85</v>
      </c>
      <c r="F93" s="136"/>
      <c r="G93" s="136"/>
      <c r="H93" s="136"/>
      <c r="I93" s="136"/>
      <c r="J93" s="136"/>
      <c r="K93" s="137"/>
      <c r="L93" s="122" t="s">
        <v>45</v>
      </c>
      <c r="M93" s="122"/>
    </row>
    <row r="94" spans="1:13" ht="45" x14ac:dyDescent="0.2">
      <c r="A94" s="120"/>
      <c r="B94" s="123"/>
      <c r="C94" s="120"/>
      <c r="D94" s="54" t="s">
        <v>0</v>
      </c>
      <c r="E94" s="138"/>
      <c r="F94" s="139"/>
      <c r="G94" s="139"/>
      <c r="H94" s="139"/>
      <c r="I94" s="139"/>
      <c r="J94" s="139"/>
      <c r="K94" s="140"/>
      <c r="L94" s="63"/>
      <c r="M94" s="123"/>
    </row>
    <row r="95" spans="1:13" ht="60" x14ac:dyDescent="0.2">
      <c r="A95" s="120"/>
      <c r="B95" s="123"/>
      <c r="C95" s="120"/>
      <c r="D95" s="54" t="s">
        <v>6</v>
      </c>
      <c r="E95" s="138"/>
      <c r="F95" s="139"/>
      <c r="G95" s="139"/>
      <c r="H95" s="139"/>
      <c r="I95" s="139"/>
      <c r="J95" s="139"/>
      <c r="K95" s="140"/>
      <c r="L95" s="63"/>
      <c r="M95" s="123"/>
    </row>
    <row r="96" spans="1:13" ht="60" x14ac:dyDescent="0.2">
      <c r="A96" s="120"/>
      <c r="B96" s="123"/>
      <c r="C96" s="120"/>
      <c r="D96" s="54" t="s">
        <v>15</v>
      </c>
      <c r="E96" s="138"/>
      <c r="F96" s="139"/>
      <c r="G96" s="139"/>
      <c r="H96" s="139"/>
      <c r="I96" s="139"/>
      <c r="J96" s="139"/>
      <c r="K96" s="140"/>
      <c r="L96" s="63"/>
      <c r="M96" s="123"/>
    </row>
    <row r="97" spans="1:13" ht="30" x14ac:dyDescent="0.2">
      <c r="A97" s="121"/>
      <c r="B97" s="124"/>
      <c r="C97" s="121"/>
      <c r="D97" s="54" t="s">
        <v>23</v>
      </c>
      <c r="E97" s="141"/>
      <c r="F97" s="142"/>
      <c r="G97" s="142"/>
      <c r="H97" s="142"/>
      <c r="I97" s="142"/>
      <c r="J97" s="142"/>
      <c r="K97" s="143"/>
      <c r="L97" s="63"/>
      <c r="M97" s="124"/>
    </row>
    <row r="98" spans="1:13" ht="15" customHeight="1" x14ac:dyDescent="0.2">
      <c r="A98" s="144" t="s">
        <v>44</v>
      </c>
      <c r="B98" s="122" t="s">
        <v>105</v>
      </c>
      <c r="C98" s="119" t="s">
        <v>73</v>
      </c>
      <c r="D98" s="54" t="s">
        <v>1</v>
      </c>
      <c r="E98" s="135" t="s">
        <v>85</v>
      </c>
      <c r="F98" s="136"/>
      <c r="G98" s="136"/>
      <c r="H98" s="136"/>
      <c r="I98" s="136"/>
      <c r="J98" s="136"/>
      <c r="K98" s="137"/>
      <c r="L98" s="122" t="s">
        <v>45</v>
      </c>
      <c r="M98" s="122"/>
    </row>
    <row r="99" spans="1:13" ht="45" x14ac:dyDescent="0.2">
      <c r="A99" s="145"/>
      <c r="B99" s="123"/>
      <c r="C99" s="120"/>
      <c r="D99" s="54" t="s">
        <v>0</v>
      </c>
      <c r="E99" s="138"/>
      <c r="F99" s="139"/>
      <c r="G99" s="139"/>
      <c r="H99" s="139"/>
      <c r="I99" s="139"/>
      <c r="J99" s="139"/>
      <c r="K99" s="140"/>
      <c r="L99" s="63"/>
      <c r="M99" s="123"/>
    </row>
    <row r="100" spans="1:13" ht="60" x14ac:dyDescent="0.2">
      <c r="A100" s="145"/>
      <c r="B100" s="123"/>
      <c r="C100" s="120"/>
      <c r="D100" s="54" t="s">
        <v>6</v>
      </c>
      <c r="E100" s="138"/>
      <c r="F100" s="139"/>
      <c r="G100" s="139"/>
      <c r="H100" s="139"/>
      <c r="I100" s="139"/>
      <c r="J100" s="139"/>
      <c r="K100" s="140"/>
      <c r="L100" s="63"/>
      <c r="M100" s="123"/>
    </row>
    <row r="101" spans="1:13" ht="60" x14ac:dyDescent="0.2">
      <c r="A101" s="145"/>
      <c r="B101" s="123"/>
      <c r="C101" s="120"/>
      <c r="D101" s="54" t="s">
        <v>15</v>
      </c>
      <c r="E101" s="138"/>
      <c r="F101" s="139"/>
      <c r="G101" s="139"/>
      <c r="H101" s="139"/>
      <c r="I101" s="139"/>
      <c r="J101" s="139"/>
      <c r="K101" s="140"/>
      <c r="L101" s="63"/>
      <c r="M101" s="123"/>
    </row>
    <row r="102" spans="1:13" ht="30" x14ac:dyDescent="0.2">
      <c r="A102" s="146"/>
      <c r="B102" s="124"/>
      <c r="C102" s="121"/>
      <c r="D102" s="54" t="s">
        <v>23</v>
      </c>
      <c r="E102" s="141"/>
      <c r="F102" s="142"/>
      <c r="G102" s="142"/>
      <c r="H102" s="142"/>
      <c r="I102" s="142"/>
      <c r="J102" s="142"/>
      <c r="K102" s="143"/>
      <c r="L102" s="63"/>
      <c r="M102" s="124"/>
    </row>
    <row r="103" spans="1:13" s="22" customFormat="1" ht="15" customHeight="1" x14ac:dyDescent="0.2">
      <c r="A103" s="144">
        <v>2</v>
      </c>
      <c r="B103" s="154" t="s">
        <v>148</v>
      </c>
      <c r="C103" s="119" t="s">
        <v>73</v>
      </c>
      <c r="D103" s="54" t="s">
        <v>1</v>
      </c>
      <c r="E103" s="135" t="s">
        <v>85</v>
      </c>
      <c r="F103" s="136"/>
      <c r="G103" s="136"/>
      <c r="H103" s="136"/>
      <c r="I103" s="136"/>
      <c r="J103" s="136"/>
      <c r="K103" s="137"/>
      <c r="L103" s="118"/>
      <c r="M103" s="122" t="s">
        <v>120</v>
      </c>
    </row>
    <row r="104" spans="1:13" s="22" customFormat="1" ht="45" x14ac:dyDescent="0.2">
      <c r="A104" s="145"/>
      <c r="B104" s="155"/>
      <c r="C104" s="120"/>
      <c r="D104" s="54" t="s">
        <v>0</v>
      </c>
      <c r="E104" s="138"/>
      <c r="F104" s="139"/>
      <c r="G104" s="139"/>
      <c r="H104" s="139"/>
      <c r="I104" s="139"/>
      <c r="J104" s="139"/>
      <c r="K104" s="140"/>
      <c r="L104" s="159"/>
      <c r="M104" s="123"/>
    </row>
    <row r="105" spans="1:13" s="22" customFormat="1" ht="60" x14ac:dyDescent="0.2">
      <c r="A105" s="145"/>
      <c r="B105" s="155"/>
      <c r="C105" s="120"/>
      <c r="D105" s="54" t="s">
        <v>6</v>
      </c>
      <c r="E105" s="138"/>
      <c r="F105" s="139"/>
      <c r="G105" s="139"/>
      <c r="H105" s="139"/>
      <c r="I105" s="139"/>
      <c r="J105" s="139"/>
      <c r="K105" s="140"/>
      <c r="L105" s="159"/>
      <c r="M105" s="123"/>
    </row>
    <row r="106" spans="1:13" s="22" customFormat="1" ht="60" x14ac:dyDescent="0.2">
      <c r="A106" s="145"/>
      <c r="B106" s="155"/>
      <c r="C106" s="120"/>
      <c r="D106" s="54" t="s">
        <v>15</v>
      </c>
      <c r="E106" s="138"/>
      <c r="F106" s="139"/>
      <c r="G106" s="139"/>
      <c r="H106" s="139"/>
      <c r="I106" s="139"/>
      <c r="J106" s="139"/>
      <c r="K106" s="140"/>
      <c r="L106" s="159"/>
      <c r="M106" s="123"/>
    </row>
    <row r="107" spans="1:13" s="22" customFormat="1" ht="144.75" customHeight="1" x14ac:dyDescent="0.2">
      <c r="A107" s="146"/>
      <c r="B107" s="156"/>
      <c r="C107" s="121"/>
      <c r="D107" s="54" t="s">
        <v>23</v>
      </c>
      <c r="E107" s="141"/>
      <c r="F107" s="142"/>
      <c r="G107" s="142"/>
      <c r="H107" s="142"/>
      <c r="I107" s="142"/>
      <c r="J107" s="142"/>
      <c r="K107" s="143"/>
      <c r="L107" s="159"/>
      <c r="M107" s="124"/>
    </row>
    <row r="108" spans="1:13" ht="15" customHeight="1" x14ac:dyDescent="0.2">
      <c r="A108" s="144" t="s">
        <v>17</v>
      </c>
      <c r="B108" s="154" t="s">
        <v>87</v>
      </c>
      <c r="C108" s="119" t="s">
        <v>73</v>
      </c>
      <c r="D108" s="54" t="s">
        <v>1</v>
      </c>
      <c r="E108" s="135" t="s">
        <v>85</v>
      </c>
      <c r="F108" s="136"/>
      <c r="G108" s="136"/>
      <c r="H108" s="136"/>
      <c r="I108" s="136"/>
      <c r="J108" s="136"/>
      <c r="K108" s="137"/>
      <c r="L108" s="118" t="s">
        <v>45</v>
      </c>
      <c r="M108" s="122"/>
    </row>
    <row r="109" spans="1:13" ht="45" x14ac:dyDescent="0.2">
      <c r="A109" s="145"/>
      <c r="B109" s="155"/>
      <c r="C109" s="120"/>
      <c r="D109" s="54" t="s">
        <v>0</v>
      </c>
      <c r="E109" s="138"/>
      <c r="F109" s="139"/>
      <c r="G109" s="139"/>
      <c r="H109" s="139"/>
      <c r="I109" s="139"/>
      <c r="J109" s="139"/>
      <c r="K109" s="140"/>
      <c r="L109" s="159"/>
      <c r="M109" s="123"/>
    </row>
    <row r="110" spans="1:13" ht="60" x14ac:dyDescent="0.2">
      <c r="A110" s="145"/>
      <c r="B110" s="155"/>
      <c r="C110" s="120"/>
      <c r="D110" s="54" t="s">
        <v>6</v>
      </c>
      <c r="E110" s="138"/>
      <c r="F110" s="139"/>
      <c r="G110" s="139"/>
      <c r="H110" s="139"/>
      <c r="I110" s="139"/>
      <c r="J110" s="139"/>
      <c r="K110" s="140"/>
      <c r="L110" s="159"/>
      <c r="M110" s="123"/>
    </row>
    <row r="111" spans="1:13" ht="60" x14ac:dyDescent="0.2">
      <c r="A111" s="145"/>
      <c r="B111" s="155"/>
      <c r="C111" s="120"/>
      <c r="D111" s="54" t="s">
        <v>15</v>
      </c>
      <c r="E111" s="138"/>
      <c r="F111" s="139"/>
      <c r="G111" s="139"/>
      <c r="H111" s="139"/>
      <c r="I111" s="139"/>
      <c r="J111" s="139"/>
      <c r="K111" s="140"/>
      <c r="L111" s="159"/>
      <c r="M111" s="123"/>
    </row>
    <row r="112" spans="1:13" ht="30" x14ac:dyDescent="0.2">
      <c r="A112" s="146"/>
      <c r="B112" s="156"/>
      <c r="C112" s="121"/>
      <c r="D112" s="54" t="s">
        <v>23</v>
      </c>
      <c r="E112" s="141"/>
      <c r="F112" s="142"/>
      <c r="G112" s="142"/>
      <c r="H112" s="142"/>
      <c r="I112" s="142"/>
      <c r="J112" s="142"/>
      <c r="K112" s="143"/>
      <c r="L112" s="159"/>
      <c r="M112" s="124"/>
    </row>
    <row r="113" spans="1:13" s="22" customFormat="1" ht="15" customHeight="1" x14ac:dyDescent="0.2">
      <c r="A113" s="144">
        <v>3</v>
      </c>
      <c r="B113" s="154" t="s">
        <v>149</v>
      </c>
      <c r="C113" s="119" t="s">
        <v>73</v>
      </c>
      <c r="D113" s="54" t="s">
        <v>1</v>
      </c>
      <c r="E113" s="33">
        <f>E118+E123</f>
        <v>111887.70000000001</v>
      </c>
      <c r="F113" s="33">
        <f>SUM(G113:K113)</f>
        <v>1287935.7</v>
      </c>
      <c r="G113" s="33">
        <f>G118+G123</f>
        <v>276935.7</v>
      </c>
      <c r="H113" s="33">
        <f t="shared" ref="H113:K113" si="29">H118+H123</f>
        <v>294000</v>
      </c>
      <c r="I113" s="33">
        <f t="shared" si="29"/>
        <v>239000</v>
      </c>
      <c r="J113" s="33">
        <f t="shared" si="29"/>
        <v>239000</v>
      </c>
      <c r="K113" s="33">
        <f t="shared" si="29"/>
        <v>239000</v>
      </c>
      <c r="L113" s="118"/>
      <c r="M113" s="118" t="s">
        <v>152</v>
      </c>
    </row>
    <row r="114" spans="1:13" s="22" customFormat="1" ht="45" x14ac:dyDescent="0.2">
      <c r="A114" s="145"/>
      <c r="B114" s="155"/>
      <c r="C114" s="120"/>
      <c r="D114" s="54" t="s">
        <v>0</v>
      </c>
      <c r="E114" s="33">
        <f t="shared" ref="E114:E117" si="30">E119+E124</f>
        <v>0</v>
      </c>
      <c r="F114" s="33">
        <f t="shared" ref="F114:F117" si="31">SUM(G114:K114)</f>
        <v>0</v>
      </c>
      <c r="G114" s="33">
        <f t="shared" ref="G114:K114" si="32">G119+G124</f>
        <v>0</v>
      </c>
      <c r="H114" s="33">
        <f t="shared" si="32"/>
        <v>0</v>
      </c>
      <c r="I114" s="33">
        <f t="shared" si="32"/>
        <v>0</v>
      </c>
      <c r="J114" s="33">
        <f t="shared" si="32"/>
        <v>0</v>
      </c>
      <c r="K114" s="33">
        <f t="shared" si="32"/>
        <v>0</v>
      </c>
      <c r="L114" s="159"/>
      <c r="M114" s="159"/>
    </row>
    <row r="115" spans="1:13" s="22" customFormat="1" ht="60" x14ac:dyDescent="0.2">
      <c r="A115" s="145"/>
      <c r="B115" s="155"/>
      <c r="C115" s="120"/>
      <c r="D115" s="54" t="s">
        <v>6</v>
      </c>
      <c r="E115" s="33">
        <f t="shared" si="30"/>
        <v>0</v>
      </c>
      <c r="F115" s="33">
        <f t="shared" si="31"/>
        <v>0</v>
      </c>
      <c r="G115" s="33">
        <f t="shared" ref="G115:K115" si="33">G120+G125</f>
        <v>0</v>
      </c>
      <c r="H115" s="33">
        <f t="shared" si="33"/>
        <v>0</v>
      </c>
      <c r="I115" s="33">
        <f t="shared" si="33"/>
        <v>0</v>
      </c>
      <c r="J115" s="33">
        <f t="shared" si="33"/>
        <v>0</v>
      </c>
      <c r="K115" s="33">
        <f t="shared" si="33"/>
        <v>0</v>
      </c>
      <c r="L115" s="159"/>
      <c r="M115" s="159"/>
    </row>
    <row r="116" spans="1:13" s="22" customFormat="1" ht="60" x14ac:dyDescent="0.2">
      <c r="A116" s="145"/>
      <c r="B116" s="155"/>
      <c r="C116" s="120"/>
      <c r="D116" s="54" t="s">
        <v>15</v>
      </c>
      <c r="E116" s="33">
        <f t="shared" si="30"/>
        <v>111887.70000000001</v>
      </c>
      <c r="F116" s="33">
        <f t="shared" si="31"/>
        <v>1287935.7</v>
      </c>
      <c r="G116" s="33">
        <f t="shared" ref="G116:K116" si="34">G121+G126</f>
        <v>276935.7</v>
      </c>
      <c r="H116" s="33">
        <f t="shared" si="34"/>
        <v>294000</v>
      </c>
      <c r="I116" s="33">
        <f t="shared" si="34"/>
        <v>239000</v>
      </c>
      <c r="J116" s="33">
        <f t="shared" si="34"/>
        <v>239000</v>
      </c>
      <c r="K116" s="33">
        <f t="shared" si="34"/>
        <v>239000</v>
      </c>
      <c r="L116" s="159"/>
      <c r="M116" s="159"/>
    </row>
    <row r="117" spans="1:13" s="22" customFormat="1" ht="30" x14ac:dyDescent="0.2">
      <c r="A117" s="146"/>
      <c r="B117" s="156"/>
      <c r="C117" s="121"/>
      <c r="D117" s="54" t="s">
        <v>23</v>
      </c>
      <c r="E117" s="33">
        <f t="shared" si="30"/>
        <v>0</v>
      </c>
      <c r="F117" s="33">
        <f t="shared" si="31"/>
        <v>0</v>
      </c>
      <c r="G117" s="33">
        <f t="shared" ref="G117:K117" si="35">G122+G127</f>
        <v>0</v>
      </c>
      <c r="H117" s="33">
        <f t="shared" si="35"/>
        <v>0</v>
      </c>
      <c r="I117" s="33">
        <f t="shared" si="35"/>
        <v>0</v>
      </c>
      <c r="J117" s="33">
        <f t="shared" si="35"/>
        <v>0</v>
      </c>
      <c r="K117" s="33">
        <f t="shared" si="35"/>
        <v>0</v>
      </c>
      <c r="L117" s="159"/>
      <c r="M117" s="159"/>
    </row>
    <row r="118" spans="1:13" ht="15" customHeight="1" x14ac:dyDescent="0.2">
      <c r="A118" s="144" t="s">
        <v>35</v>
      </c>
      <c r="B118" s="147" t="s">
        <v>88</v>
      </c>
      <c r="C118" s="119" t="s">
        <v>73</v>
      </c>
      <c r="D118" s="54" t="s">
        <v>1</v>
      </c>
      <c r="E118" s="33">
        <f>SUM(E119:E122)</f>
        <v>0</v>
      </c>
      <c r="F118" s="33">
        <f t="shared" ref="F118:F121" si="36">SUM(G118:K118)</f>
        <v>0</v>
      </c>
      <c r="G118" s="33">
        <f>SUM(G119:G122)</f>
        <v>0</v>
      </c>
      <c r="H118" s="33">
        <f>SUM(H119:H122)</f>
        <v>0</v>
      </c>
      <c r="I118" s="33">
        <f>SUM(I119:I122)</f>
        <v>0</v>
      </c>
      <c r="J118" s="33">
        <f>SUM(J119:J122)</f>
        <v>0</v>
      </c>
      <c r="K118" s="33">
        <f>SUM(K119:K122)</f>
        <v>0</v>
      </c>
      <c r="L118" s="118" t="s">
        <v>45</v>
      </c>
      <c r="M118" s="122"/>
    </row>
    <row r="119" spans="1:13" ht="45" x14ac:dyDescent="0.2">
      <c r="A119" s="145"/>
      <c r="B119" s="148"/>
      <c r="C119" s="120"/>
      <c r="D119" s="54" t="s">
        <v>0</v>
      </c>
      <c r="E119" s="33">
        <v>0</v>
      </c>
      <c r="F119" s="33">
        <f t="shared" si="36"/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159"/>
      <c r="M119" s="63"/>
    </row>
    <row r="120" spans="1:13" ht="60" x14ac:dyDescent="0.2">
      <c r="A120" s="145"/>
      <c r="B120" s="148"/>
      <c r="C120" s="120"/>
      <c r="D120" s="54" t="s">
        <v>6</v>
      </c>
      <c r="E120" s="33">
        <v>0</v>
      </c>
      <c r="F120" s="33">
        <f t="shared" si="36"/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159"/>
      <c r="M120" s="63"/>
    </row>
    <row r="121" spans="1:13" ht="60" x14ac:dyDescent="0.2">
      <c r="A121" s="145"/>
      <c r="B121" s="148"/>
      <c r="C121" s="120"/>
      <c r="D121" s="54" t="s">
        <v>15</v>
      </c>
      <c r="E121" s="33">
        <v>0</v>
      </c>
      <c r="F121" s="33">
        <f t="shared" si="36"/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159"/>
      <c r="M121" s="63"/>
    </row>
    <row r="122" spans="1:13" ht="30" x14ac:dyDescent="0.2">
      <c r="A122" s="146"/>
      <c r="B122" s="149"/>
      <c r="C122" s="121"/>
      <c r="D122" s="54" t="s">
        <v>23</v>
      </c>
      <c r="E122" s="33">
        <v>0</v>
      </c>
      <c r="F122" s="33">
        <f>SUM(G122:K122)</f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159"/>
      <c r="M122" s="160"/>
    </row>
    <row r="123" spans="1:13" ht="15" customHeight="1" x14ac:dyDescent="0.2">
      <c r="A123" s="144" t="s">
        <v>50</v>
      </c>
      <c r="B123" s="147" t="s">
        <v>89</v>
      </c>
      <c r="C123" s="119" t="s">
        <v>73</v>
      </c>
      <c r="D123" s="54" t="s">
        <v>1</v>
      </c>
      <c r="E123" s="33">
        <f>SUM(E124:E127)</f>
        <v>111887.70000000001</v>
      </c>
      <c r="F123" s="33">
        <f t="shared" ref="F123:F127" si="37">SUM(G123:K123)</f>
        <v>1287935.7</v>
      </c>
      <c r="G123" s="33">
        <f>SUM(G124:G127)</f>
        <v>276935.7</v>
      </c>
      <c r="H123" s="33">
        <f>SUM(H124:H127)</f>
        <v>294000</v>
      </c>
      <c r="I123" s="33">
        <f>SUM(I124:I127)</f>
        <v>239000</v>
      </c>
      <c r="J123" s="33">
        <f>SUM(J124:J127)</f>
        <v>239000</v>
      </c>
      <c r="K123" s="33">
        <f>SUM(K124:K127)</f>
        <v>239000</v>
      </c>
      <c r="L123" s="118" t="s">
        <v>45</v>
      </c>
      <c r="M123" s="52"/>
    </row>
    <row r="124" spans="1:13" ht="45" x14ac:dyDescent="0.2">
      <c r="A124" s="145"/>
      <c r="B124" s="148"/>
      <c r="C124" s="120"/>
      <c r="D124" s="54" t="s">
        <v>0</v>
      </c>
      <c r="E124" s="33">
        <v>0</v>
      </c>
      <c r="F124" s="33">
        <f t="shared" si="37"/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159"/>
      <c r="M124" s="52"/>
    </row>
    <row r="125" spans="1:13" ht="60" x14ac:dyDescent="0.2">
      <c r="A125" s="145"/>
      <c r="B125" s="148"/>
      <c r="C125" s="120"/>
      <c r="D125" s="54" t="s">
        <v>6</v>
      </c>
      <c r="E125" s="33">
        <v>0</v>
      </c>
      <c r="F125" s="33">
        <f t="shared" si="37"/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159"/>
      <c r="M125" s="55"/>
    </row>
    <row r="126" spans="1:13" ht="60" x14ac:dyDescent="0.2">
      <c r="A126" s="145"/>
      <c r="B126" s="148"/>
      <c r="C126" s="120"/>
      <c r="D126" s="54" t="s">
        <v>15</v>
      </c>
      <c r="E126" s="33">
        <f>89807.6+22080.1</f>
        <v>111887.70000000001</v>
      </c>
      <c r="F126" s="33">
        <f t="shared" si="37"/>
        <v>1287935.7</v>
      </c>
      <c r="G126" s="33">
        <f>106000+190000-17193.3-1871</f>
        <v>276935.7</v>
      </c>
      <c r="H126" s="33">
        <f>120000+174000</f>
        <v>294000</v>
      </c>
      <c r="I126" s="33">
        <f>127000+112000</f>
        <v>239000</v>
      </c>
      <c r="J126" s="33">
        <f>127000+112000</f>
        <v>239000</v>
      </c>
      <c r="K126" s="33">
        <f>127000+112000</f>
        <v>239000</v>
      </c>
      <c r="L126" s="159"/>
      <c r="M126" s="52"/>
    </row>
    <row r="127" spans="1:13" ht="30" x14ac:dyDescent="0.2">
      <c r="A127" s="146"/>
      <c r="B127" s="149"/>
      <c r="C127" s="121"/>
      <c r="D127" s="54" t="s">
        <v>23</v>
      </c>
      <c r="E127" s="33">
        <v>0</v>
      </c>
      <c r="F127" s="33">
        <f t="shared" si="37"/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159"/>
      <c r="M127" s="52"/>
    </row>
    <row r="128" spans="1:13" s="22" customFormat="1" ht="15" customHeight="1" x14ac:dyDescent="0.2">
      <c r="A128" s="144" t="s">
        <v>47</v>
      </c>
      <c r="B128" s="154" t="s">
        <v>150</v>
      </c>
      <c r="C128" s="119" t="s">
        <v>73</v>
      </c>
      <c r="D128" s="54" t="s">
        <v>1</v>
      </c>
      <c r="E128" s="135" t="s">
        <v>85</v>
      </c>
      <c r="F128" s="136"/>
      <c r="G128" s="136"/>
      <c r="H128" s="136"/>
      <c r="I128" s="136"/>
      <c r="J128" s="136"/>
      <c r="K128" s="137"/>
      <c r="L128" s="118"/>
      <c r="M128" s="118" t="s">
        <v>151</v>
      </c>
    </row>
    <row r="129" spans="1:13" s="22" customFormat="1" ht="45" x14ac:dyDescent="0.2">
      <c r="A129" s="145"/>
      <c r="B129" s="155"/>
      <c r="C129" s="120"/>
      <c r="D129" s="54" t="s">
        <v>0</v>
      </c>
      <c r="E129" s="138"/>
      <c r="F129" s="139"/>
      <c r="G129" s="139"/>
      <c r="H129" s="139"/>
      <c r="I129" s="139"/>
      <c r="J129" s="139"/>
      <c r="K129" s="140"/>
      <c r="L129" s="159"/>
      <c r="M129" s="159"/>
    </row>
    <row r="130" spans="1:13" s="22" customFormat="1" ht="60" x14ac:dyDescent="0.2">
      <c r="A130" s="145"/>
      <c r="B130" s="155"/>
      <c r="C130" s="120"/>
      <c r="D130" s="54" t="s">
        <v>6</v>
      </c>
      <c r="E130" s="138"/>
      <c r="F130" s="139"/>
      <c r="G130" s="139"/>
      <c r="H130" s="139"/>
      <c r="I130" s="139"/>
      <c r="J130" s="139"/>
      <c r="K130" s="140"/>
      <c r="L130" s="159"/>
      <c r="M130" s="159"/>
    </row>
    <row r="131" spans="1:13" s="22" customFormat="1" ht="60" x14ac:dyDescent="0.2">
      <c r="A131" s="145"/>
      <c r="B131" s="155"/>
      <c r="C131" s="120"/>
      <c r="D131" s="54" t="s">
        <v>15</v>
      </c>
      <c r="E131" s="138"/>
      <c r="F131" s="139"/>
      <c r="G131" s="139"/>
      <c r="H131" s="139"/>
      <c r="I131" s="139"/>
      <c r="J131" s="139"/>
      <c r="K131" s="140"/>
      <c r="L131" s="159"/>
      <c r="M131" s="159"/>
    </row>
    <row r="132" spans="1:13" s="22" customFormat="1" ht="30" x14ac:dyDescent="0.2">
      <c r="A132" s="146"/>
      <c r="B132" s="156"/>
      <c r="C132" s="121"/>
      <c r="D132" s="54" t="s">
        <v>23</v>
      </c>
      <c r="E132" s="141"/>
      <c r="F132" s="142"/>
      <c r="G132" s="142"/>
      <c r="H132" s="142"/>
      <c r="I132" s="142"/>
      <c r="J132" s="142"/>
      <c r="K132" s="143"/>
      <c r="L132" s="159"/>
      <c r="M132" s="159"/>
    </row>
    <row r="133" spans="1:13" ht="15" customHeight="1" x14ac:dyDescent="0.2">
      <c r="A133" s="144" t="s">
        <v>36</v>
      </c>
      <c r="B133" s="147" t="s">
        <v>90</v>
      </c>
      <c r="C133" s="119" t="s">
        <v>73</v>
      </c>
      <c r="D133" s="54" t="s">
        <v>1</v>
      </c>
      <c r="E133" s="135" t="s">
        <v>85</v>
      </c>
      <c r="F133" s="136"/>
      <c r="G133" s="136"/>
      <c r="H133" s="136"/>
      <c r="I133" s="136"/>
      <c r="J133" s="136"/>
      <c r="K133" s="137"/>
      <c r="L133" s="118" t="s">
        <v>45</v>
      </c>
      <c r="M133" s="118"/>
    </row>
    <row r="134" spans="1:13" ht="45" x14ac:dyDescent="0.2">
      <c r="A134" s="145"/>
      <c r="B134" s="148"/>
      <c r="C134" s="120"/>
      <c r="D134" s="54" t="s">
        <v>0</v>
      </c>
      <c r="E134" s="138"/>
      <c r="F134" s="139"/>
      <c r="G134" s="139"/>
      <c r="H134" s="139"/>
      <c r="I134" s="139"/>
      <c r="J134" s="139"/>
      <c r="K134" s="140"/>
      <c r="L134" s="159"/>
      <c r="M134" s="159"/>
    </row>
    <row r="135" spans="1:13" ht="60" x14ac:dyDescent="0.2">
      <c r="A135" s="145"/>
      <c r="B135" s="148"/>
      <c r="C135" s="120"/>
      <c r="D135" s="54" t="s">
        <v>6</v>
      </c>
      <c r="E135" s="138"/>
      <c r="F135" s="139"/>
      <c r="G135" s="139"/>
      <c r="H135" s="139"/>
      <c r="I135" s="139"/>
      <c r="J135" s="139"/>
      <c r="K135" s="140"/>
      <c r="L135" s="159"/>
      <c r="M135" s="159"/>
    </row>
    <row r="136" spans="1:13" ht="60" x14ac:dyDescent="0.2">
      <c r="A136" s="145"/>
      <c r="B136" s="148"/>
      <c r="C136" s="120"/>
      <c r="D136" s="54" t="s">
        <v>15</v>
      </c>
      <c r="E136" s="138"/>
      <c r="F136" s="139"/>
      <c r="G136" s="139"/>
      <c r="H136" s="139"/>
      <c r="I136" s="139"/>
      <c r="J136" s="139"/>
      <c r="K136" s="140"/>
      <c r="L136" s="159"/>
      <c r="M136" s="159"/>
    </row>
    <row r="137" spans="1:13" ht="30" x14ac:dyDescent="0.2">
      <c r="A137" s="146"/>
      <c r="B137" s="149"/>
      <c r="C137" s="121"/>
      <c r="D137" s="54" t="s">
        <v>23</v>
      </c>
      <c r="E137" s="141"/>
      <c r="F137" s="142"/>
      <c r="G137" s="142"/>
      <c r="H137" s="142"/>
      <c r="I137" s="142"/>
      <c r="J137" s="142"/>
      <c r="K137" s="143"/>
      <c r="L137" s="159"/>
      <c r="M137" s="159"/>
    </row>
    <row r="138" spans="1:13" ht="15" customHeight="1" x14ac:dyDescent="0.2">
      <c r="A138" s="144" t="s">
        <v>37</v>
      </c>
      <c r="B138" s="147" t="s">
        <v>91</v>
      </c>
      <c r="C138" s="119" t="s">
        <v>73</v>
      </c>
      <c r="D138" s="54" t="s">
        <v>1</v>
      </c>
      <c r="E138" s="135" t="s">
        <v>85</v>
      </c>
      <c r="F138" s="136"/>
      <c r="G138" s="136"/>
      <c r="H138" s="136"/>
      <c r="I138" s="136"/>
      <c r="J138" s="136"/>
      <c r="K138" s="137"/>
      <c r="L138" s="118" t="s">
        <v>45</v>
      </c>
      <c r="M138" s="52"/>
    </row>
    <row r="139" spans="1:13" ht="45" x14ac:dyDescent="0.2">
      <c r="A139" s="145"/>
      <c r="B139" s="148"/>
      <c r="C139" s="120"/>
      <c r="D139" s="54" t="s">
        <v>0</v>
      </c>
      <c r="E139" s="138"/>
      <c r="F139" s="139"/>
      <c r="G139" s="139"/>
      <c r="H139" s="139"/>
      <c r="I139" s="139"/>
      <c r="J139" s="139"/>
      <c r="K139" s="140"/>
      <c r="L139" s="159"/>
      <c r="M139" s="52"/>
    </row>
    <row r="140" spans="1:13" ht="60" x14ac:dyDescent="0.2">
      <c r="A140" s="145"/>
      <c r="B140" s="148"/>
      <c r="C140" s="120"/>
      <c r="D140" s="54" t="s">
        <v>6</v>
      </c>
      <c r="E140" s="138"/>
      <c r="F140" s="139"/>
      <c r="G140" s="139"/>
      <c r="H140" s="139"/>
      <c r="I140" s="139"/>
      <c r="J140" s="139"/>
      <c r="K140" s="140"/>
      <c r="L140" s="159"/>
      <c r="M140" s="52"/>
    </row>
    <row r="141" spans="1:13" ht="60" x14ac:dyDescent="0.2">
      <c r="A141" s="145"/>
      <c r="B141" s="148"/>
      <c r="C141" s="120"/>
      <c r="D141" s="54" t="s">
        <v>15</v>
      </c>
      <c r="E141" s="138"/>
      <c r="F141" s="139"/>
      <c r="G141" s="139"/>
      <c r="H141" s="139"/>
      <c r="I141" s="139"/>
      <c r="J141" s="139"/>
      <c r="K141" s="140"/>
      <c r="L141" s="159"/>
      <c r="M141" s="52"/>
    </row>
    <row r="142" spans="1:13" ht="30" x14ac:dyDescent="0.2">
      <c r="A142" s="146"/>
      <c r="B142" s="149"/>
      <c r="C142" s="121"/>
      <c r="D142" s="54" t="s">
        <v>23</v>
      </c>
      <c r="E142" s="141"/>
      <c r="F142" s="142"/>
      <c r="G142" s="142"/>
      <c r="H142" s="142"/>
      <c r="I142" s="142"/>
      <c r="J142" s="142"/>
      <c r="K142" s="143"/>
      <c r="L142" s="159"/>
      <c r="M142" s="52"/>
    </row>
    <row r="143" spans="1:13" s="23" customFormat="1" ht="15" customHeight="1" x14ac:dyDescent="0.2">
      <c r="A143" s="126"/>
      <c r="B143" s="129" t="s">
        <v>134</v>
      </c>
      <c r="C143" s="130"/>
      <c r="D143" s="54" t="s">
        <v>1</v>
      </c>
      <c r="E143" s="33">
        <f>E113</f>
        <v>111887.70000000001</v>
      </c>
      <c r="F143" s="33">
        <f>SUM(G143:K143)</f>
        <v>1287935.7</v>
      </c>
      <c r="G143" s="33">
        <f>G113</f>
        <v>276935.7</v>
      </c>
      <c r="H143" s="33">
        <f t="shared" ref="H143:K143" si="38">H113</f>
        <v>294000</v>
      </c>
      <c r="I143" s="33">
        <f t="shared" si="38"/>
        <v>239000</v>
      </c>
      <c r="J143" s="33">
        <f t="shared" si="38"/>
        <v>239000</v>
      </c>
      <c r="K143" s="33">
        <f t="shared" si="38"/>
        <v>239000</v>
      </c>
      <c r="L143" s="122"/>
      <c r="M143" s="122"/>
    </row>
    <row r="144" spans="1:13" s="23" customFormat="1" ht="45" x14ac:dyDescent="0.2">
      <c r="A144" s="127"/>
      <c r="B144" s="131"/>
      <c r="C144" s="132"/>
      <c r="D144" s="54" t="s">
        <v>0</v>
      </c>
      <c r="E144" s="33">
        <f t="shared" ref="E144:E147" si="39">E114</f>
        <v>0</v>
      </c>
      <c r="F144" s="33">
        <f t="shared" ref="F144:F147" si="40">SUM(G144:K144)</f>
        <v>0</v>
      </c>
      <c r="G144" s="33">
        <f t="shared" ref="G144:K147" si="41">G114</f>
        <v>0</v>
      </c>
      <c r="H144" s="33">
        <f t="shared" si="41"/>
        <v>0</v>
      </c>
      <c r="I144" s="33">
        <f t="shared" si="41"/>
        <v>0</v>
      </c>
      <c r="J144" s="33">
        <f t="shared" si="41"/>
        <v>0</v>
      </c>
      <c r="K144" s="33">
        <f t="shared" si="41"/>
        <v>0</v>
      </c>
      <c r="L144" s="123"/>
      <c r="M144" s="123"/>
    </row>
    <row r="145" spans="1:13" s="23" customFormat="1" ht="60" x14ac:dyDescent="0.2">
      <c r="A145" s="127"/>
      <c r="B145" s="131"/>
      <c r="C145" s="132"/>
      <c r="D145" s="54" t="s">
        <v>6</v>
      </c>
      <c r="E145" s="33">
        <f t="shared" si="39"/>
        <v>0</v>
      </c>
      <c r="F145" s="33">
        <f t="shared" si="40"/>
        <v>0</v>
      </c>
      <c r="G145" s="33">
        <f t="shared" si="41"/>
        <v>0</v>
      </c>
      <c r="H145" s="33">
        <f t="shared" si="41"/>
        <v>0</v>
      </c>
      <c r="I145" s="33">
        <f t="shared" si="41"/>
        <v>0</v>
      </c>
      <c r="J145" s="33">
        <f t="shared" si="41"/>
        <v>0</v>
      </c>
      <c r="K145" s="33">
        <f t="shared" si="41"/>
        <v>0</v>
      </c>
      <c r="L145" s="123"/>
      <c r="M145" s="123"/>
    </row>
    <row r="146" spans="1:13" s="23" customFormat="1" ht="60" x14ac:dyDescent="0.2">
      <c r="A146" s="127"/>
      <c r="B146" s="131"/>
      <c r="C146" s="132"/>
      <c r="D146" s="54" t="s">
        <v>15</v>
      </c>
      <c r="E146" s="33">
        <f t="shared" si="39"/>
        <v>111887.70000000001</v>
      </c>
      <c r="F146" s="33">
        <f t="shared" si="40"/>
        <v>1287935.7</v>
      </c>
      <c r="G146" s="33">
        <f t="shared" si="41"/>
        <v>276935.7</v>
      </c>
      <c r="H146" s="33">
        <f t="shared" si="41"/>
        <v>294000</v>
      </c>
      <c r="I146" s="33">
        <f t="shared" si="41"/>
        <v>239000</v>
      </c>
      <c r="J146" s="33">
        <f t="shared" si="41"/>
        <v>239000</v>
      </c>
      <c r="K146" s="33">
        <f t="shared" si="41"/>
        <v>239000</v>
      </c>
      <c r="L146" s="123"/>
      <c r="M146" s="123"/>
    </row>
    <row r="147" spans="1:13" s="23" customFormat="1" ht="30" x14ac:dyDescent="0.2">
      <c r="A147" s="128"/>
      <c r="B147" s="133"/>
      <c r="C147" s="134"/>
      <c r="D147" s="54" t="s">
        <v>23</v>
      </c>
      <c r="E147" s="33">
        <f t="shared" si="39"/>
        <v>0</v>
      </c>
      <c r="F147" s="33">
        <f t="shared" si="40"/>
        <v>0</v>
      </c>
      <c r="G147" s="33">
        <f t="shared" si="41"/>
        <v>0</v>
      </c>
      <c r="H147" s="33">
        <f t="shared" si="41"/>
        <v>0</v>
      </c>
      <c r="I147" s="33">
        <f t="shared" si="41"/>
        <v>0</v>
      </c>
      <c r="J147" s="33">
        <f t="shared" si="41"/>
        <v>0</v>
      </c>
      <c r="K147" s="33">
        <f t="shared" si="41"/>
        <v>0</v>
      </c>
      <c r="L147" s="124"/>
      <c r="M147" s="124"/>
    </row>
    <row r="148" spans="1:13" ht="60" customHeight="1" x14ac:dyDescent="0.2">
      <c r="A148" s="171" t="s">
        <v>135</v>
      </c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3"/>
    </row>
    <row r="149" spans="1:13" s="22" customFormat="1" ht="25.5" customHeight="1" x14ac:dyDescent="0.2">
      <c r="A149" s="117" t="s">
        <v>5</v>
      </c>
      <c r="B149" s="118" t="s">
        <v>106</v>
      </c>
      <c r="C149" s="119" t="s">
        <v>73</v>
      </c>
      <c r="D149" s="54" t="s">
        <v>1</v>
      </c>
      <c r="E149" s="33">
        <f>SUM(E150:E153)</f>
        <v>770562.3</v>
      </c>
      <c r="F149" s="33">
        <f t="shared" ref="F149:F163" si="42">SUM(G149:K149)</f>
        <v>3650325.2</v>
      </c>
      <c r="G149" s="33">
        <f>SUM(G150:G153)</f>
        <v>839318.4</v>
      </c>
      <c r="H149" s="33">
        <f>SUM(H150:H153)</f>
        <v>710251.7</v>
      </c>
      <c r="I149" s="33">
        <f>SUM(I150:I153)</f>
        <v>700251.7</v>
      </c>
      <c r="J149" s="33">
        <f>SUM(J150:J153)</f>
        <v>700251.7</v>
      </c>
      <c r="K149" s="33">
        <f>SUM(K150:K153)</f>
        <v>700251.7</v>
      </c>
      <c r="L149" s="122"/>
      <c r="M149" s="122"/>
    </row>
    <row r="150" spans="1:13" s="22" customFormat="1" ht="47.25" customHeight="1" x14ac:dyDescent="0.2">
      <c r="A150" s="117"/>
      <c r="B150" s="118"/>
      <c r="C150" s="120"/>
      <c r="D150" s="54" t="s">
        <v>0</v>
      </c>
      <c r="E150" s="33">
        <f>E155+E160+E165+E170+E175+E180+E185+E190+E195+E200+E205+E210</f>
        <v>0</v>
      </c>
      <c r="F150" s="33">
        <f t="shared" si="42"/>
        <v>0</v>
      </c>
      <c r="G150" s="33">
        <f>G155+G160+G165+G170+G175+G180+G185+G190+G195+G200+G205+G210</f>
        <v>0</v>
      </c>
      <c r="H150" s="33">
        <f t="shared" ref="H150:K150" si="43">H155+H160+H165+H170+H175+H180+H185+H190+H195+H200+H205+H210</f>
        <v>0</v>
      </c>
      <c r="I150" s="33">
        <f t="shared" si="43"/>
        <v>0</v>
      </c>
      <c r="J150" s="33">
        <f t="shared" si="43"/>
        <v>0</v>
      </c>
      <c r="K150" s="33">
        <f t="shared" si="43"/>
        <v>0</v>
      </c>
      <c r="L150" s="123"/>
      <c r="M150" s="123"/>
    </row>
    <row r="151" spans="1:13" s="22" customFormat="1" ht="60" x14ac:dyDescent="0.2">
      <c r="A151" s="117"/>
      <c r="B151" s="118"/>
      <c r="C151" s="120"/>
      <c r="D151" s="54" t="s">
        <v>6</v>
      </c>
      <c r="E151" s="33">
        <f t="shared" ref="E151:E153" si="44">E156+E161+E166+E171+E176+E181+E186+E191+E196+E201+E206+E211</f>
        <v>0</v>
      </c>
      <c r="F151" s="33">
        <f t="shared" si="42"/>
        <v>0</v>
      </c>
      <c r="G151" s="33">
        <f t="shared" ref="G151:K153" si="45">G156+G161+G166+G171+G176+G181+G186+G191+G196+G201+G206+G211</f>
        <v>0</v>
      </c>
      <c r="H151" s="33">
        <f t="shared" si="45"/>
        <v>0</v>
      </c>
      <c r="I151" s="33">
        <f t="shared" si="45"/>
        <v>0</v>
      </c>
      <c r="J151" s="33">
        <f t="shared" si="45"/>
        <v>0</v>
      </c>
      <c r="K151" s="33">
        <f t="shared" si="45"/>
        <v>0</v>
      </c>
      <c r="L151" s="123"/>
      <c r="M151" s="123"/>
    </row>
    <row r="152" spans="1:13" s="22" customFormat="1" ht="60" x14ac:dyDescent="0.2">
      <c r="A152" s="117"/>
      <c r="B152" s="118"/>
      <c r="C152" s="120"/>
      <c r="D152" s="54" t="s">
        <v>15</v>
      </c>
      <c r="E152" s="33">
        <f t="shared" si="44"/>
        <v>770562.3</v>
      </c>
      <c r="F152" s="33">
        <f t="shared" si="42"/>
        <v>3650325.2</v>
      </c>
      <c r="G152" s="33">
        <f t="shared" si="45"/>
        <v>839318.4</v>
      </c>
      <c r="H152" s="33">
        <f t="shared" si="45"/>
        <v>710251.7</v>
      </c>
      <c r="I152" s="33">
        <f t="shared" si="45"/>
        <v>700251.7</v>
      </c>
      <c r="J152" s="33">
        <f t="shared" si="45"/>
        <v>700251.7</v>
      </c>
      <c r="K152" s="33">
        <f t="shared" si="45"/>
        <v>700251.7</v>
      </c>
      <c r="L152" s="123"/>
      <c r="M152" s="123"/>
    </row>
    <row r="153" spans="1:13" s="22" customFormat="1" ht="30" x14ac:dyDescent="0.2">
      <c r="A153" s="117"/>
      <c r="B153" s="118"/>
      <c r="C153" s="121"/>
      <c r="D153" s="54" t="s">
        <v>23</v>
      </c>
      <c r="E153" s="33">
        <f t="shared" si="44"/>
        <v>0</v>
      </c>
      <c r="F153" s="33">
        <f t="shared" si="42"/>
        <v>0</v>
      </c>
      <c r="G153" s="33">
        <f t="shared" si="45"/>
        <v>0</v>
      </c>
      <c r="H153" s="33">
        <f t="shared" si="45"/>
        <v>0</v>
      </c>
      <c r="I153" s="33">
        <f t="shared" si="45"/>
        <v>0</v>
      </c>
      <c r="J153" s="33">
        <f t="shared" si="45"/>
        <v>0</v>
      </c>
      <c r="K153" s="33">
        <f t="shared" si="45"/>
        <v>0</v>
      </c>
      <c r="L153" s="124"/>
      <c r="M153" s="124"/>
    </row>
    <row r="154" spans="1:13" ht="15" x14ac:dyDescent="0.2">
      <c r="A154" s="157" t="s">
        <v>11</v>
      </c>
      <c r="B154" s="158" t="s">
        <v>107</v>
      </c>
      <c r="C154" s="119" t="s">
        <v>73</v>
      </c>
      <c r="D154" s="54" t="s">
        <v>1</v>
      </c>
      <c r="E154" s="33">
        <f>SUM(E155:E158)</f>
        <v>7934.3</v>
      </c>
      <c r="F154" s="33">
        <f t="shared" si="42"/>
        <v>21164.5</v>
      </c>
      <c r="G154" s="33">
        <f>SUM(G155:G158)</f>
        <v>4232.8999999999996</v>
      </c>
      <c r="H154" s="33">
        <f>SUM(H155:H158)</f>
        <v>4232.8999999999996</v>
      </c>
      <c r="I154" s="33">
        <f>SUM(I155:I158)</f>
        <v>4232.8999999999996</v>
      </c>
      <c r="J154" s="33">
        <f>SUM(J155:J158)</f>
        <v>4232.8999999999996</v>
      </c>
      <c r="K154" s="33">
        <f>SUM(K155:K158)</f>
        <v>4232.8999999999996</v>
      </c>
      <c r="L154" s="122" t="s">
        <v>30</v>
      </c>
      <c r="M154" s="151"/>
    </row>
    <row r="155" spans="1:13" ht="45" x14ac:dyDescent="0.2">
      <c r="A155" s="157"/>
      <c r="B155" s="118"/>
      <c r="C155" s="120"/>
      <c r="D155" s="54" t="s">
        <v>0</v>
      </c>
      <c r="E155" s="33">
        <v>0</v>
      </c>
      <c r="F155" s="33">
        <f t="shared" si="42"/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123"/>
      <c r="M155" s="152"/>
    </row>
    <row r="156" spans="1:13" ht="60" x14ac:dyDescent="0.2">
      <c r="A156" s="157"/>
      <c r="B156" s="118"/>
      <c r="C156" s="120"/>
      <c r="D156" s="54" t="s">
        <v>6</v>
      </c>
      <c r="E156" s="33">
        <v>0</v>
      </c>
      <c r="F156" s="33">
        <f t="shared" si="42"/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123"/>
      <c r="M156" s="152"/>
    </row>
    <row r="157" spans="1:13" ht="60" x14ac:dyDescent="0.2">
      <c r="A157" s="157"/>
      <c r="B157" s="118"/>
      <c r="C157" s="120"/>
      <c r="D157" s="54" t="s">
        <v>15</v>
      </c>
      <c r="E157" s="33">
        <v>7934.3</v>
      </c>
      <c r="F157" s="33">
        <f t="shared" si="42"/>
        <v>21164.5</v>
      </c>
      <c r="G157" s="33">
        <f>4232.9</f>
        <v>4232.8999999999996</v>
      </c>
      <c r="H157" s="33">
        <v>4232.8999999999996</v>
      </c>
      <c r="I157" s="33">
        <v>4232.8999999999996</v>
      </c>
      <c r="J157" s="33">
        <v>4232.8999999999996</v>
      </c>
      <c r="K157" s="33">
        <v>4232.8999999999996</v>
      </c>
      <c r="L157" s="123"/>
      <c r="M157" s="152"/>
    </row>
    <row r="158" spans="1:13" ht="30" x14ac:dyDescent="0.2">
      <c r="A158" s="157"/>
      <c r="B158" s="118"/>
      <c r="C158" s="121"/>
      <c r="D158" s="54" t="s">
        <v>23</v>
      </c>
      <c r="E158" s="33">
        <v>0</v>
      </c>
      <c r="F158" s="33">
        <f t="shared" si="42"/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124"/>
      <c r="M158" s="153"/>
    </row>
    <row r="159" spans="1:13" ht="23.25" customHeight="1" x14ac:dyDescent="0.2">
      <c r="A159" s="117" t="s">
        <v>22</v>
      </c>
      <c r="B159" s="150" t="s">
        <v>108</v>
      </c>
      <c r="C159" s="119" t="s">
        <v>73</v>
      </c>
      <c r="D159" s="54" t="s">
        <v>1</v>
      </c>
      <c r="E159" s="33">
        <f>SUM(E160:E163)</f>
        <v>403153.4</v>
      </c>
      <c r="F159" s="33">
        <f t="shared" si="42"/>
        <v>1949672</v>
      </c>
      <c r="G159" s="33">
        <f>SUM(G160:G163)</f>
        <v>377618.8</v>
      </c>
      <c r="H159" s="33">
        <f>SUM(H160:H163)</f>
        <v>393013.3</v>
      </c>
      <c r="I159" s="33">
        <f>SUM(I160:I163)</f>
        <v>393013.3</v>
      </c>
      <c r="J159" s="33">
        <f>SUM(J160:J163)</f>
        <v>393013.3</v>
      </c>
      <c r="K159" s="33">
        <f>SUM(K160:K163)</f>
        <v>393013.3</v>
      </c>
      <c r="L159" s="122" t="s">
        <v>30</v>
      </c>
      <c r="M159" s="151"/>
    </row>
    <row r="160" spans="1:13" ht="45" x14ac:dyDescent="0.2">
      <c r="A160" s="117"/>
      <c r="B160" s="150"/>
      <c r="C160" s="120"/>
      <c r="D160" s="54" t="s">
        <v>0</v>
      </c>
      <c r="E160" s="33">
        <v>0</v>
      </c>
      <c r="F160" s="33">
        <f t="shared" si="42"/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123"/>
      <c r="M160" s="152"/>
    </row>
    <row r="161" spans="1:13" ht="60" x14ac:dyDescent="0.2">
      <c r="A161" s="117"/>
      <c r="B161" s="150"/>
      <c r="C161" s="120"/>
      <c r="D161" s="54" t="s">
        <v>6</v>
      </c>
      <c r="E161" s="33">
        <v>0</v>
      </c>
      <c r="F161" s="33">
        <f t="shared" si="42"/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123"/>
      <c r="M161" s="152"/>
    </row>
    <row r="162" spans="1:13" ht="60" x14ac:dyDescent="0.2">
      <c r="A162" s="117"/>
      <c r="B162" s="150"/>
      <c r="C162" s="120"/>
      <c r="D162" s="54" t="s">
        <v>15</v>
      </c>
      <c r="E162" s="33">
        <v>403153.4</v>
      </c>
      <c r="F162" s="33">
        <f t="shared" si="42"/>
        <v>1949672</v>
      </c>
      <c r="G162" s="33">
        <f>379695.4-100+1111.3-172.9+700-700-1287-413+1700-100+100-340-50-160-200-68-133-50-114-300-1500</f>
        <v>377618.8</v>
      </c>
      <c r="H162" s="33">
        <f>393113.3-100</f>
        <v>393013.3</v>
      </c>
      <c r="I162" s="33">
        <f>393113.3-100</f>
        <v>393013.3</v>
      </c>
      <c r="J162" s="33">
        <f>393113.3-100</f>
        <v>393013.3</v>
      </c>
      <c r="K162" s="33">
        <f>393113.3-100</f>
        <v>393013.3</v>
      </c>
      <c r="L162" s="123"/>
      <c r="M162" s="152"/>
    </row>
    <row r="163" spans="1:13" ht="30" x14ac:dyDescent="0.2">
      <c r="A163" s="117"/>
      <c r="B163" s="150"/>
      <c r="C163" s="121"/>
      <c r="D163" s="54" t="s">
        <v>23</v>
      </c>
      <c r="E163" s="33">
        <v>0</v>
      </c>
      <c r="F163" s="33">
        <f t="shared" si="42"/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124"/>
      <c r="M163" s="153"/>
    </row>
    <row r="164" spans="1:13" ht="15" x14ac:dyDescent="0.2">
      <c r="A164" s="157" t="s">
        <v>25</v>
      </c>
      <c r="B164" s="158" t="s">
        <v>122</v>
      </c>
      <c r="C164" s="119" t="s">
        <v>73</v>
      </c>
      <c r="D164" s="54" t="s">
        <v>1</v>
      </c>
      <c r="E164" s="33">
        <f>SUM(E165:E168)</f>
        <v>0</v>
      </c>
      <c r="F164" s="33">
        <f t="shared" ref="F164:F173" si="46">SUM(G164:K164)</f>
        <v>0</v>
      </c>
      <c r="G164" s="33">
        <f>SUM(G165:G168)</f>
        <v>0</v>
      </c>
      <c r="H164" s="33">
        <f>SUM(H165:H168)</f>
        <v>0</v>
      </c>
      <c r="I164" s="33">
        <f>SUM(I165:I168)</f>
        <v>0</v>
      </c>
      <c r="J164" s="33">
        <f>SUM(J165:J168)</f>
        <v>0</v>
      </c>
      <c r="K164" s="33">
        <f>SUM(K165:K168)</f>
        <v>0</v>
      </c>
      <c r="L164" s="122" t="s">
        <v>30</v>
      </c>
      <c r="M164" s="151"/>
    </row>
    <row r="165" spans="1:13" ht="45" x14ac:dyDescent="0.2">
      <c r="A165" s="157"/>
      <c r="B165" s="118"/>
      <c r="C165" s="120"/>
      <c r="D165" s="54" t="s">
        <v>0</v>
      </c>
      <c r="E165" s="33">
        <v>0</v>
      </c>
      <c r="F165" s="33">
        <f t="shared" si="46"/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123"/>
      <c r="M165" s="152"/>
    </row>
    <row r="166" spans="1:13" ht="60" x14ac:dyDescent="0.2">
      <c r="A166" s="157"/>
      <c r="B166" s="118"/>
      <c r="C166" s="120"/>
      <c r="D166" s="54" t="s">
        <v>6</v>
      </c>
      <c r="E166" s="33">
        <v>0</v>
      </c>
      <c r="F166" s="33">
        <f t="shared" si="46"/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123"/>
      <c r="M166" s="152"/>
    </row>
    <row r="167" spans="1:13" ht="60" x14ac:dyDescent="0.2">
      <c r="A167" s="157"/>
      <c r="B167" s="118"/>
      <c r="C167" s="120"/>
      <c r="D167" s="54" t="s">
        <v>15</v>
      </c>
      <c r="E167" s="33">
        <v>0</v>
      </c>
      <c r="F167" s="33">
        <f t="shared" si="46"/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123"/>
      <c r="M167" s="152"/>
    </row>
    <row r="168" spans="1:13" ht="30" x14ac:dyDescent="0.2">
      <c r="A168" s="157"/>
      <c r="B168" s="118"/>
      <c r="C168" s="121"/>
      <c r="D168" s="54" t="s">
        <v>23</v>
      </c>
      <c r="E168" s="33">
        <v>0</v>
      </c>
      <c r="F168" s="33">
        <f t="shared" si="46"/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124"/>
      <c r="M168" s="153"/>
    </row>
    <row r="169" spans="1:13" ht="23.25" customHeight="1" x14ac:dyDescent="0.2">
      <c r="A169" s="117" t="s">
        <v>64</v>
      </c>
      <c r="B169" s="150" t="s">
        <v>121</v>
      </c>
      <c r="C169" s="119" t="s">
        <v>73</v>
      </c>
      <c r="D169" s="54" t="s">
        <v>1</v>
      </c>
      <c r="E169" s="33">
        <f>SUM(E170:E173)</f>
        <v>0</v>
      </c>
      <c r="F169" s="33">
        <f t="shared" si="46"/>
        <v>0</v>
      </c>
      <c r="G169" s="33">
        <f>SUM(G170:G173)</f>
        <v>0</v>
      </c>
      <c r="H169" s="33">
        <f>SUM(H170:H173)</f>
        <v>0</v>
      </c>
      <c r="I169" s="33">
        <f>SUM(I170:I173)</f>
        <v>0</v>
      </c>
      <c r="J169" s="33">
        <f>SUM(J170:J173)</f>
        <v>0</v>
      </c>
      <c r="K169" s="33">
        <f>SUM(K170:K173)</f>
        <v>0</v>
      </c>
      <c r="L169" s="122" t="s">
        <v>30</v>
      </c>
      <c r="M169" s="151"/>
    </row>
    <row r="170" spans="1:13" ht="45" x14ac:dyDescent="0.2">
      <c r="A170" s="117"/>
      <c r="B170" s="150"/>
      <c r="C170" s="120"/>
      <c r="D170" s="54" t="s">
        <v>0</v>
      </c>
      <c r="E170" s="33">
        <v>0</v>
      </c>
      <c r="F170" s="33">
        <f t="shared" si="46"/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123"/>
      <c r="M170" s="152"/>
    </row>
    <row r="171" spans="1:13" ht="60" x14ac:dyDescent="0.2">
      <c r="A171" s="117"/>
      <c r="B171" s="150"/>
      <c r="C171" s="120"/>
      <c r="D171" s="54" t="s">
        <v>6</v>
      </c>
      <c r="E171" s="33">
        <v>0</v>
      </c>
      <c r="F171" s="33">
        <f t="shared" si="46"/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123"/>
      <c r="M171" s="152"/>
    </row>
    <row r="172" spans="1:13" ht="60" x14ac:dyDescent="0.2">
      <c r="A172" s="117"/>
      <c r="B172" s="150"/>
      <c r="C172" s="120"/>
      <c r="D172" s="54" t="s">
        <v>15</v>
      </c>
      <c r="E172" s="33">
        <v>0</v>
      </c>
      <c r="F172" s="33">
        <f t="shared" si="46"/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123"/>
      <c r="M172" s="152"/>
    </row>
    <row r="173" spans="1:13" ht="30" x14ac:dyDescent="0.2">
      <c r="A173" s="117"/>
      <c r="B173" s="150"/>
      <c r="C173" s="121"/>
      <c r="D173" s="54" t="s">
        <v>23</v>
      </c>
      <c r="E173" s="33">
        <v>0</v>
      </c>
      <c r="F173" s="33">
        <f t="shared" si="46"/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124"/>
      <c r="M173" s="153"/>
    </row>
    <row r="174" spans="1:13" ht="15" customHeight="1" x14ac:dyDescent="0.2">
      <c r="A174" s="119" t="s">
        <v>65</v>
      </c>
      <c r="B174" s="161" t="s">
        <v>109</v>
      </c>
      <c r="C174" s="119" t="s">
        <v>73</v>
      </c>
      <c r="D174" s="54" t="s">
        <v>1</v>
      </c>
      <c r="E174" s="33">
        <f>SUM(E175:E178)</f>
        <v>31300</v>
      </c>
      <c r="F174" s="33">
        <f t="shared" ref="F174:F178" si="47">SUM(G174:K174)</f>
        <v>170000</v>
      </c>
      <c r="G174" s="33">
        <f>SUM(G175:G178)</f>
        <v>34000</v>
      </c>
      <c r="H174" s="33">
        <f>SUM(H175:H178)</f>
        <v>34000</v>
      </c>
      <c r="I174" s="33">
        <f>SUM(I175:I178)</f>
        <v>34000</v>
      </c>
      <c r="J174" s="33">
        <f>SUM(J175:J178)</f>
        <v>34000</v>
      </c>
      <c r="K174" s="33">
        <f>SUM(K175:K178)</f>
        <v>34000</v>
      </c>
      <c r="L174" s="122" t="s">
        <v>72</v>
      </c>
      <c r="M174" s="151"/>
    </row>
    <row r="175" spans="1:13" ht="45" x14ac:dyDescent="0.2">
      <c r="A175" s="120"/>
      <c r="B175" s="162"/>
      <c r="C175" s="120"/>
      <c r="D175" s="54" t="s">
        <v>0</v>
      </c>
      <c r="E175" s="33">
        <v>0</v>
      </c>
      <c r="F175" s="33">
        <f t="shared" si="47"/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123"/>
      <c r="M175" s="152"/>
    </row>
    <row r="176" spans="1:13" ht="60" x14ac:dyDescent="0.2">
      <c r="A176" s="120"/>
      <c r="B176" s="162"/>
      <c r="C176" s="120"/>
      <c r="D176" s="54" t="s">
        <v>6</v>
      </c>
      <c r="E176" s="33">
        <v>0</v>
      </c>
      <c r="F176" s="33">
        <f t="shared" si="47"/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123"/>
      <c r="M176" s="152"/>
    </row>
    <row r="177" spans="1:13" ht="60" x14ac:dyDescent="0.2">
      <c r="A177" s="120"/>
      <c r="B177" s="162"/>
      <c r="C177" s="120"/>
      <c r="D177" s="54" t="s">
        <v>15</v>
      </c>
      <c r="E177" s="33">
        <v>31300</v>
      </c>
      <c r="F177" s="33">
        <f t="shared" si="47"/>
        <v>170000</v>
      </c>
      <c r="G177" s="33">
        <v>34000</v>
      </c>
      <c r="H177" s="33">
        <v>34000</v>
      </c>
      <c r="I177" s="33">
        <v>34000</v>
      </c>
      <c r="J177" s="33">
        <v>34000</v>
      </c>
      <c r="K177" s="33">
        <v>34000</v>
      </c>
      <c r="L177" s="123"/>
      <c r="M177" s="152"/>
    </row>
    <row r="178" spans="1:13" ht="30" x14ac:dyDescent="0.2">
      <c r="A178" s="121"/>
      <c r="B178" s="163"/>
      <c r="C178" s="121"/>
      <c r="D178" s="54" t="s">
        <v>23</v>
      </c>
      <c r="E178" s="33">
        <v>0</v>
      </c>
      <c r="F178" s="33">
        <f t="shared" si="47"/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124"/>
      <c r="M178" s="153"/>
    </row>
    <row r="179" spans="1:13" ht="23.25" customHeight="1" x14ac:dyDescent="0.2">
      <c r="A179" s="117" t="s">
        <v>66</v>
      </c>
      <c r="B179" s="150" t="s">
        <v>110</v>
      </c>
      <c r="C179" s="119" t="s">
        <v>73</v>
      </c>
      <c r="D179" s="54" t="s">
        <v>1</v>
      </c>
      <c r="E179" s="33">
        <f>SUM(E180:E183)</f>
        <v>71455</v>
      </c>
      <c r="F179" s="33">
        <f t="shared" ref="F179:F188" si="48">SUM(G179:K179)</f>
        <v>389712.5</v>
      </c>
      <c r="G179" s="33">
        <f>SUM(G180:G183)</f>
        <v>75942.5</v>
      </c>
      <c r="H179" s="33">
        <f>SUM(H180:H183)</f>
        <v>85942.5</v>
      </c>
      <c r="I179" s="33">
        <f>SUM(I180:I183)</f>
        <v>75942.5</v>
      </c>
      <c r="J179" s="33">
        <f>SUM(J180:J183)</f>
        <v>75942.5</v>
      </c>
      <c r="K179" s="33">
        <f>SUM(K180:K183)</f>
        <v>75942.5</v>
      </c>
      <c r="L179" s="122" t="s">
        <v>30</v>
      </c>
      <c r="M179" s="151"/>
    </row>
    <row r="180" spans="1:13" ht="45" x14ac:dyDescent="0.2">
      <c r="A180" s="117"/>
      <c r="B180" s="150"/>
      <c r="C180" s="120"/>
      <c r="D180" s="54" t="s">
        <v>0</v>
      </c>
      <c r="E180" s="33">
        <v>0</v>
      </c>
      <c r="F180" s="33">
        <f t="shared" si="48"/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123"/>
      <c r="M180" s="152"/>
    </row>
    <row r="181" spans="1:13" ht="60" x14ac:dyDescent="0.2">
      <c r="A181" s="117"/>
      <c r="B181" s="150"/>
      <c r="C181" s="120"/>
      <c r="D181" s="54" t="s">
        <v>6</v>
      </c>
      <c r="E181" s="33">
        <v>0</v>
      </c>
      <c r="F181" s="33">
        <f t="shared" si="48"/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123"/>
      <c r="M181" s="152"/>
    </row>
    <row r="182" spans="1:13" ht="60" x14ac:dyDescent="0.2">
      <c r="A182" s="117"/>
      <c r="B182" s="150"/>
      <c r="C182" s="120"/>
      <c r="D182" s="54" t="s">
        <v>15</v>
      </c>
      <c r="E182" s="33">
        <v>71455</v>
      </c>
      <c r="F182" s="33">
        <f t="shared" si="48"/>
        <v>389712.5</v>
      </c>
      <c r="G182" s="33">
        <v>75942.5</v>
      </c>
      <c r="H182" s="33">
        <f>75942.5+10000</f>
        <v>85942.5</v>
      </c>
      <c r="I182" s="33">
        <v>75942.5</v>
      </c>
      <c r="J182" s="33">
        <v>75942.5</v>
      </c>
      <c r="K182" s="33">
        <v>75942.5</v>
      </c>
      <c r="L182" s="123"/>
      <c r="M182" s="152"/>
    </row>
    <row r="183" spans="1:13" ht="30" x14ac:dyDescent="0.2">
      <c r="A183" s="117"/>
      <c r="B183" s="150"/>
      <c r="C183" s="121"/>
      <c r="D183" s="54" t="s">
        <v>23</v>
      </c>
      <c r="E183" s="33">
        <v>0</v>
      </c>
      <c r="F183" s="33">
        <f t="shared" si="48"/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124"/>
      <c r="M183" s="153"/>
    </row>
    <row r="184" spans="1:13" ht="15" x14ac:dyDescent="0.2">
      <c r="A184" s="117" t="s">
        <v>67</v>
      </c>
      <c r="B184" s="118" t="s">
        <v>111</v>
      </c>
      <c r="C184" s="119" t="s">
        <v>73</v>
      </c>
      <c r="D184" s="54" t="s">
        <v>1</v>
      </c>
      <c r="E184" s="33">
        <f>SUM(E185:E188)</f>
        <v>170531.8</v>
      </c>
      <c r="F184" s="33">
        <f t="shared" si="48"/>
        <v>936360.3</v>
      </c>
      <c r="G184" s="33">
        <f>SUM(G185:G188)</f>
        <v>222460.3</v>
      </c>
      <c r="H184" s="33">
        <f>SUM(H185:H188)</f>
        <v>178475</v>
      </c>
      <c r="I184" s="33">
        <f>SUM(I185:I188)</f>
        <v>178475</v>
      </c>
      <c r="J184" s="33">
        <f>SUM(J185:J188)</f>
        <v>178475</v>
      </c>
      <c r="K184" s="33">
        <f>SUM(K185:K188)</f>
        <v>178475</v>
      </c>
      <c r="L184" s="122" t="s">
        <v>30</v>
      </c>
      <c r="M184" s="151"/>
    </row>
    <row r="185" spans="1:13" ht="45" x14ac:dyDescent="0.2">
      <c r="A185" s="117"/>
      <c r="B185" s="118"/>
      <c r="C185" s="120"/>
      <c r="D185" s="54" t="s">
        <v>0</v>
      </c>
      <c r="E185" s="33">
        <v>0</v>
      </c>
      <c r="F185" s="33">
        <f t="shared" si="48"/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123"/>
      <c r="M185" s="152"/>
    </row>
    <row r="186" spans="1:13" ht="60" x14ac:dyDescent="0.2">
      <c r="A186" s="117"/>
      <c r="B186" s="118"/>
      <c r="C186" s="120"/>
      <c r="D186" s="54" t="s">
        <v>6</v>
      </c>
      <c r="E186" s="33">
        <v>0</v>
      </c>
      <c r="F186" s="33">
        <f t="shared" si="48"/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123"/>
      <c r="M186" s="152"/>
    </row>
    <row r="187" spans="1:13" ht="60" x14ac:dyDescent="0.2">
      <c r="A187" s="117"/>
      <c r="B187" s="118"/>
      <c r="C187" s="120"/>
      <c r="D187" s="54" t="s">
        <v>15</v>
      </c>
      <c r="E187" s="33">
        <v>170531.8</v>
      </c>
      <c r="F187" s="33">
        <f t="shared" si="48"/>
        <v>936360.3</v>
      </c>
      <c r="G187" s="33">
        <f>23290+9463.4+142787.1+57079+3940-5321+500-1305-738.2-7235</f>
        <v>222460.3</v>
      </c>
      <c r="H187" s="33">
        <f>23290+9735+145450</f>
        <v>178475</v>
      </c>
      <c r="I187" s="33">
        <f>23290+9735+145450</f>
        <v>178475</v>
      </c>
      <c r="J187" s="33">
        <f>23290+9735+145450</f>
        <v>178475</v>
      </c>
      <c r="K187" s="33">
        <f>23290+9735+145450</f>
        <v>178475</v>
      </c>
      <c r="L187" s="123"/>
      <c r="M187" s="152"/>
    </row>
    <row r="188" spans="1:13" ht="30" x14ac:dyDescent="0.2">
      <c r="A188" s="117"/>
      <c r="B188" s="118"/>
      <c r="C188" s="121"/>
      <c r="D188" s="54" t="s">
        <v>23</v>
      </c>
      <c r="E188" s="33">
        <v>0</v>
      </c>
      <c r="F188" s="33">
        <f t="shared" si="48"/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124"/>
      <c r="M188" s="153"/>
    </row>
    <row r="189" spans="1:13" ht="15" x14ac:dyDescent="0.2">
      <c r="A189" s="117" t="s">
        <v>68</v>
      </c>
      <c r="B189" s="118" t="s">
        <v>153</v>
      </c>
      <c r="C189" s="119" t="s">
        <v>73</v>
      </c>
      <c r="D189" s="54" t="s">
        <v>1</v>
      </c>
      <c r="E189" s="33">
        <f>SUM(E190:E193)</f>
        <v>0</v>
      </c>
      <c r="F189" s="33">
        <f t="shared" ref="F189:F193" si="49">SUM(G189:K189)</f>
        <v>1990</v>
      </c>
      <c r="G189" s="33">
        <f>SUM(G190:G193)</f>
        <v>390</v>
      </c>
      <c r="H189" s="33">
        <f>SUM(H190:H193)</f>
        <v>400</v>
      </c>
      <c r="I189" s="33">
        <f>SUM(I190:I193)</f>
        <v>400</v>
      </c>
      <c r="J189" s="33">
        <f>SUM(J190:J193)</f>
        <v>400</v>
      </c>
      <c r="K189" s="33">
        <f>SUM(K190:K193)</f>
        <v>400</v>
      </c>
      <c r="L189" s="122" t="s">
        <v>30</v>
      </c>
      <c r="M189" s="122"/>
    </row>
    <row r="190" spans="1:13" ht="45" x14ac:dyDescent="0.2">
      <c r="A190" s="117"/>
      <c r="B190" s="118"/>
      <c r="C190" s="120"/>
      <c r="D190" s="54" t="s">
        <v>0</v>
      </c>
      <c r="E190" s="33">
        <v>0</v>
      </c>
      <c r="F190" s="33">
        <f t="shared" si="49"/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123"/>
      <c r="M190" s="123"/>
    </row>
    <row r="191" spans="1:13" ht="60" x14ac:dyDescent="0.2">
      <c r="A191" s="117"/>
      <c r="B191" s="118"/>
      <c r="C191" s="120"/>
      <c r="D191" s="54" t="s">
        <v>6</v>
      </c>
      <c r="E191" s="33">
        <v>0</v>
      </c>
      <c r="F191" s="33">
        <f t="shared" si="49"/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123"/>
      <c r="M191" s="123"/>
    </row>
    <row r="192" spans="1:13" ht="60" x14ac:dyDescent="0.2">
      <c r="A192" s="117"/>
      <c r="B192" s="118"/>
      <c r="C192" s="120"/>
      <c r="D192" s="54" t="s">
        <v>15</v>
      </c>
      <c r="E192" s="33">
        <v>0</v>
      </c>
      <c r="F192" s="33">
        <f t="shared" si="49"/>
        <v>1990</v>
      </c>
      <c r="G192" s="33">
        <f>350+40</f>
        <v>390</v>
      </c>
      <c r="H192" s="33">
        <v>400</v>
      </c>
      <c r="I192" s="33">
        <v>400</v>
      </c>
      <c r="J192" s="33">
        <v>400</v>
      </c>
      <c r="K192" s="33">
        <v>400</v>
      </c>
      <c r="L192" s="123"/>
      <c r="M192" s="123"/>
    </row>
    <row r="193" spans="1:13" ht="30" x14ac:dyDescent="0.2">
      <c r="A193" s="117"/>
      <c r="B193" s="118"/>
      <c r="C193" s="121"/>
      <c r="D193" s="54" t="s">
        <v>23</v>
      </c>
      <c r="E193" s="33">
        <v>0</v>
      </c>
      <c r="F193" s="33">
        <f t="shared" si="49"/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124"/>
      <c r="M193" s="124"/>
    </row>
    <row r="194" spans="1:13" ht="15" x14ac:dyDescent="0.2">
      <c r="A194" s="157" t="s">
        <v>69</v>
      </c>
      <c r="B194" s="158" t="s">
        <v>154</v>
      </c>
      <c r="C194" s="119" t="s">
        <v>73</v>
      </c>
      <c r="D194" s="54" t="s">
        <v>1</v>
      </c>
      <c r="E194" s="33">
        <f>SUM(E195:E198)</f>
        <v>72050</v>
      </c>
      <c r="F194" s="33">
        <f t="shared" ref="F194:F208" si="50">SUM(G194:K194)</f>
        <v>110635.9</v>
      </c>
      <c r="G194" s="33">
        <f>SUM(G195:G198)</f>
        <v>110635.9</v>
      </c>
      <c r="H194" s="33">
        <f>SUM(H195:H198)</f>
        <v>0</v>
      </c>
      <c r="I194" s="33">
        <f>SUM(I195:I198)</f>
        <v>0</v>
      </c>
      <c r="J194" s="33">
        <f>SUM(J195:J198)</f>
        <v>0</v>
      </c>
      <c r="K194" s="33">
        <f>SUM(K195:K198)</f>
        <v>0</v>
      </c>
      <c r="L194" s="122" t="s">
        <v>30</v>
      </c>
      <c r="M194" s="151"/>
    </row>
    <row r="195" spans="1:13" ht="45" x14ac:dyDescent="0.2">
      <c r="A195" s="157"/>
      <c r="B195" s="118"/>
      <c r="C195" s="120"/>
      <c r="D195" s="54" t="s">
        <v>0</v>
      </c>
      <c r="E195" s="33">
        <v>0</v>
      </c>
      <c r="F195" s="33">
        <f t="shared" si="50"/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123"/>
      <c r="M195" s="152"/>
    </row>
    <row r="196" spans="1:13" ht="60" x14ac:dyDescent="0.2">
      <c r="A196" s="157"/>
      <c r="B196" s="118"/>
      <c r="C196" s="120"/>
      <c r="D196" s="54" t="s">
        <v>6</v>
      </c>
      <c r="E196" s="33">
        <v>0</v>
      </c>
      <c r="F196" s="33">
        <f t="shared" si="50"/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123"/>
      <c r="M196" s="152"/>
    </row>
    <row r="197" spans="1:13" ht="60" x14ac:dyDescent="0.2">
      <c r="A197" s="157"/>
      <c r="B197" s="118"/>
      <c r="C197" s="120"/>
      <c r="D197" s="54" t="s">
        <v>15</v>
      </c>
      <c r="E197" s="33">
        <v>72050</v>
      </c>
      <c r="F197" s="33">
        <f t="shared" si="50"/>
        <v>110635.9</v>
      </c>
      <c r="G197" s="33">
        <f>108135-10335+1339.9+2483.5+3500+5512.5</f>
        <v>110635.9</v>
      </c>
      <c r="H197" s="33">
        <v>0</v>
      </c>
      <c r="I197" s="33">
        <v>0</v>
      </c>
      <c r="J197" s="33">
        <v>0</v>
      </c>
      <c r="K197" s="33">
        <v>0</v>
      </c>
      <c r="L197" s="123"/>
      <c r="M197" s="152"/>
    </row>
    <row r="198" spans="1:13" ht="30" x14ac:dyDescent="0.2">
      <c r="A198" s="157"/>
      <c r="B198" s="118"/>
      <c r="C198" s="121"/>
      <c r="D198" s="54" t="s">
        <v>23</v>
      </c>
      <c r="E198" s="33">
        <v>0</v>
      </c>
      <c r="F198" s="33">
        <f t="shared" si="50"/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124"/>
      <c r="M198" s="153"/>
    </row>
    <row r="199" spans="1:13" ht="23.25" customHeight="1" x14ac:dyDescent="0.2">
      <c r="A199" s="117" t="s">
        <v>70</v>
      </c>
      <c r="B199" s="150" t="s">
        <v>155</v>
      </c>
      <c r="C199" s="119" t="s">
        <v>73</v>
      </c>
      <c r="D199" s="54" t="s">
        <v>1</v>
      </c>
      <c r="E199" s="33">
        <f>SUM(E200:E203)</f>
        <v>633</v>
      </c>
      <c r="F199" s="33">
        <f t="shared" si="50"/>
        <v>3850</v>
      </c>
      <c r="G199" s="33">
        <f>SUM(G200:G203)</f>
        <v>650</v>
      </c>
      <c r="H199" s="33">
        <f>SUM(H200:H203)</f>
        <v>800</v>
      </c>
      <c r="I199" s="33">
        <f>SUM(I200:I203)</f>
        <v>800</v>
      </c>
      <c r="J199" s="33">
        <f>SUM(J200:J203)</f>
        <v>800</v>
      </c>
      <c r="K199" s="33">
        <f>SUM(K200:K203)</f>
        <v>800</v>
      </c>
      <c r="L199" s="122" t="s">
        <v>30</v>
      </c>
      <c r="M199" s="151"/>
    </row>
    <row r="200" spans="1:13" ht="45" x14ac:dyDescent="0.2">
      <c r="A200" s="117"/>
      <c r="B200" s="150"/>
      <c r="C200" s="120"/>
      <c r="D200" s="54" t="s">
        <v>0</v>
      </c>
      <c r="E200" s="33">
        <v>0</v>
      </c>
      <c r="F200" s="33">
        <f t="shared" si="50"/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123"/>
      <c r="M200" s="152"/>
    </row>
    <row r="201" spans="1:13" ht="60" x14ac:dyDescent="0.2">
      <c r="A201" s="117"/>
      <c r="B201" s="150"/>
      <c r="C201" s="120"/>
      <c r="D201" s="54" t="s">
        <v>6</v>
      </c>
      <c r="E201" s="33">
        <v>0</v>
      </c>
      <c r="F201" s="33">
        <f t="shared" si="50"/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123"/>
      <c r="M201" s="152"/>
    </row>
    <row r="202" spans="1:13" ht="60" x14ac:dyDescent="0.2">
      <c r="A202" s="117"/>
      <c r="B202" s="150"/>
      <c r="C202" s="120"/>
      <c r="D202" s="54" t="s">
        <v>15</v>
      </c>
      <c r="E202" s="33">
        <v>633</v>
      </c>
      <c r="F202" s="33">
        <f t="shared" si="50"/>
        <v>3850</v>
      </c>
      <c r="G202" s="33">
        <v>650</v>
      </c>
      <c r="H202" s="33">
        <v>800</v>
      </c>
      <c r="I202" s="33">
        <v>800</v>
      </c>
      <c r="J202" s="33">
        <v>800</v>
      </c>
      <c r="K202" s="33">
        <v>800</v>
      </c>
      <c r="L202" s="123"/>
      <c r="M202" s="152"/>
    </row>
    <row r="203" spans="1:13" ht="30" x14ac:dyDescent="0.2">
      <c r="A203" s="117"/>
      <c r="B203" s="150"/>
      <c r="C203" s="121"/>
      <c r="D203" s="54" t="s">
        <v>23</v>
      </c>
      <c r="E203" s="33">
        <v>0</v>
      </c>
      <c r="F203" s="33">
        <f t="shared" si="50"/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124"/>
      <c r="M203" s="153"/>
    </row>
    <row r="204" spans="1:13" ht="15" x14ac:dyDescent="0.2">
      <c r="A204" s="117" t="s">
        <v>71</v>
      </c>
      <c r="B204" s="118" t="s">
        <v>112</v>
      </c>
      <c r="C204" s="119" t="s">
        <v>73</v>
      </c>
      <c r="D204" s="54" t="s">
        <v>1</v>
      </c>
      <c r="E204" s="33">
        <f>SUM(E205:E208)</f>
        <v>13504.8</v>
      </c>
      <c r="F204" s="33">
        <f t="shared" si="50"/>
        <v>66940</v>
      </c>
      <c r="G204" s="33">
        <f>SUM(G205:G208)</f>
        <v>13388</v>
      </c>
      <c r="H204" s="33">
        <f>SUM(H205:H208)</f>
        <v>13388</v>
      </c>
      <c r="I204" s="33">
        <f>SUM(I205:I208)</f>
        <v>13388</v>
      </c>
      <c r="J204" s="33">
        <f>SUM(J205:J208)</f>
        <v>13388</v>
      </c>
      <c r="K204" s="33">
        <f>SUM(K205:K208)</f>
        <v>13388</v>
      </c>
      <c r="L204" s="122" t="s">
        <v>30</v>
      </c>
      <c r="M204" s="151"/>
    </row>
    <row r="205" spans="1:13" ht="45" x14ac:dyDescent="0.2">
      <c r="A205" s="117"/>
      <c r="B205" s="118"/>
      <c r="C205" s="120"/>
      <c r="D205" s="54" t="s">
        <v>0</v>
      </c>
      <c r="E205" s="33">
        <v>0</v>
      </c>
      <c r="F205" s="33">
        <f t="shared" si="50"/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123"/>
      <c r="M205" s="152"/>
    </row>
    <row r="206" spans="1:13" ht="60" x14ac:dyDescent="0.2">
      <c r="A206" s="117"/>
      <c r="B206" s="118"/>
      <c r="C206" s="120"/>
      <c r="D206" s="54" t="s">
        <v>6</v>
      </c>
      <c r="E206" s="33">
        <v>0</v>
      </c>
      <c r="F206" s="33">
        <f t="shared" si="50"/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123"/>
      <c r="M206" s="152"/>
    </row>
    <row r="207" spans="1:13" ht="60" x14ac:dyDescent="0.2">
      <c r="A207" s="117"/>
      <c r="B207" s="118"/>
      <c r="C207" s="120"/>
      <c r="D207" s="54" t="s">
        <v>15</v>
      </c>
      <c r="E207" s="33">
        <v>13504.8</v>
      </c>
      <c r="F207" s="33">
        <f t="shared" si="50"/>
        <v>66940</v>
      </c>
      <c r="G207" s="33">
        <v>13388</v>
      </c>
      <c r="H207" s="33">
        <v>13388</v>
      </c>
      <c r="I207" s="33">
        <v>13388</v>
      </c>
      <c r="J207" s="33">
        <v>13388</v>
      </c>
      <c r="K207" s="33">
        <v>13388</v>
      </c>
      <c r="L207" s="123"/>
      <c r="M207" s="152"/>
    </row>
    <row r="208" spans="1:13" ht="30" x14ac:dyDescent="0.2">
      <c r="A208" s="117"/>
      <c r="B208" s="118"/>
      <c r="C208" s="121"/>
      <c r="D208" s="54" t="s">
        <v>23</v>
      </c>
      <c r="E208" s="33">
        <v>0</v>
      </c>
      <c r="F208" s="33">
        <f t="shared" si="50"/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124"/>
      <c r="M208" s="153"/>
    </row>
    <row r="209" spans="1:13" ht="15" x14ac:dyDescent="0.2">
      <c r="A209" s="117" t="s">
        <v>93</v>
      </c>
      <c r="B209" s="118" t="s">
        <v>156</v>
      </c>
      <c r="C209" s="119" t="s">
        <v>73</v>
      </c>
      <c r="D209" s="54" t="s">
        <v>1</v>
      </c>
      <c r="E209" s="33">
        <f>SUM(E210:E213)</f>
        <v>0</v>
      </c>
      <c r="F209" s="33">
        <f t="shared" ref="F209:F213" si="51">SUM(G209:K209)</f>
        <v>0</v>
      </c>
      <c r="G209" s="33">
        <f>SUM(G210:G213)</f>
        <v>0</v>
      </c>
      <c r="H209" s="33">
        <f>SUM(H210:H213)</f>
        <v>0</v>
      </c>
      <c r="I209" s="33">
        <f>SUM(I210:I213)</f>
        <v>0</v>
      </c>
      <c r="J209" s="33">
        <f>SUM(J210:J213)</f>
        <v>0</v>
      </c>
      <c r="K209" s="33">
        <f>SUM(K210:K213)</f>
        <v>0</v>
      </c>
      <c r="L209" s="122" t="s">
        <v>30</v>
      </c>
      <c r="M209" s="122"/>
    </row>
    <row r="210" spans="1:13" ht="45" x14ac:dyDescent="0.2">
      <c r="A210" s="117"/>
      <c r="B210" s="118"/>
      <c r="C210" s="120"/>
      <c r="D210" s="54" t="s">
        <v>0</v>
      </c>
      <c r="E210" s="33">
        <v>0</v>
      </c>
      <c r="F210" s="33">
        <f t="shared" si="51"/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123"/>
      <c r="M210" s="123"/>
    </row>
    <row r="211" spans="1:13" ht="60" x14ac:dyDescent="0.2">
      <c r="A211" s="117"/>
      <c r="B211" s="118"/>
      <c r="C211" s="120"/>
      <c r="D211" s="54" t="s">
        <v>6</v>
      </c>
      <c r="E211" s="33">
        <v>0</v>
      </c>
      <c r="F211" s="33">
        <f t="shared" si="51"/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123"/>
      <c r="M211" s="123"/>
    </row>
    <row r="212" spans="1:13" ht="60" x14ac:dyDescent="0.2">
      <c r="A212" s="117"/>
      <c r="B212" s="118"/>
      <c r="C212" s="120"/>
      <c r="D212" s="54" t="s">
        <v>15</v>
      </c>
      <c r="E212" s="33">
        <v>0</v>
      </c>
      <c r="F212" s="33">
        <f t="shared" si="51"/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123"/>
      <c r="M212" s="123"/>
    </row>
    <row r="213" spans="1:13" ht="30" x14ac:dyDescent="0.2">
      <c r="A213" s="117"/>
      <c r="B213" s="118"/>
      <c r="C213" s="121"/>
      <c r="D213" s="54" t="s">
        <v>23</v>
      </c>
      <c r="E213" s="33">
        <v>0</v>
      </c>
      <c r="F213" s="33">
        <f t="shared" si="51"/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124"/>
      <c r="M213" s="124"/>
    </row>
    <row r="214" spans="1:13" ht="15" x14ac:dyDescent="0.2">
      <c r="A214" s="117" t="s">
        <v>94</v>
      </c>
      <c r="B214" s="118" t="s">
        <v>157</v>
      </c>
      <c r="C214" s="119" t="s">
        <v>73</v>
      </c>
      <c r="D214" s="54" t="s">
        <v>1</v>
      </c>
      <c r="E214" s="135" t="s">
        <v>85</v>
      </c>
      <c r="F214" s="136"/>
      <c r="G214" s="136"/>
      <c r="H214" s="136"/>
      <c r="I214" s="136"/>
      <c r="J214" s="136"/>
      <c r="K214" s="137"/>
      <c r="L214" s="122" t="s">
        <v>30</v>
      </c>
      <c r="M214" s="122"/>
    </row>
    <row r="215" spans="1:13" ht="45" x14ac:dyDescent="0.2">
      <c r="A215" s="117"/>
      <c r="B215" s="118"/>
      <c r="C215" s="120"/>
      <c r="D215" s="54" t="s">
        <v>0</v>
      </c>
      <c r="E215" s="138"/>
      <c r="F215" s="139"/>
      <c r="G215" s="139"/>
      <c r="H215" s="139"/>
      <c r="I215" s="139"/>
      <c r="J215" s="139"/>
      <c r="K215" s="140"/>
      <c r="L215" s="123"/>
      <c r="M215" s="123"/>
    </row>
    <row r="216" spans="1:13" ht="60" x14ac:dyDescent="0.2">
      <c r="A216" s="117"/>
      <c r="B216" s="118"/>
      <c r="C216" s="120"/>
      <c r="D216" s="54" t="s">
        <v>6</v>
      </c>
      <c r="E216" s="138"/>
      <c r="F216" s="139"/>
      <c r="G216" s="139"/>
      <c r="H216" s="139"/>
      <c r="I216" s="139"/>
      <c r="J216" s="139"/>
      <c r="K216" s="140"/>
      <c r="L216" s="123"/>
      <c r="M216" s="123"/>
    </row>
    <row r="217" spans="1:13" ht="60" x14ac:dyDescent="0.2">
      <c r="A217" s="117"/>
      <c r="B217" s="118"/>
      <c r="C217" s="120"/>
      <c r="D217" s="54" t="s">
        <v>15</v>
      </c>
      <c r="E217" s="138"/>
      <c r="F217" s="139"/>
      <c r="G217" s="139"/>
      <c r="H217" s="139"/>
      <c r="I217" s="139"/>
      <c r="J217" s="139"/>
      <c r="K217" s="140"/>
      <c r="L217" s="123"/>
      <c r="M217" s="123"/>
    </row>
    <row r="218" spans="1:13" ht="30" x14ac:dyDescent="0.2">
      <c r="A218" s="117"/>
      <c r="B218" s="118"/>
      <c r="C218" s="121"/>
      <c r="D218" s="54" t="s">
        <v>23</v>
      </c>
      <c r="E218" s="141"/>
      <c r="F218" s="142"/>
      <c r="G218" s="142"/>
      <c r="H218" s="142"/>
      <c r="I218" s="142"/>
      <c r="J218" s="142"/>
      <c r="K218" s="143"/>
      <c r="L218" s="124"/>
      <c r="M218" s="124"/>
    </row>
    <row r="219" spans="1:13" ht="15" customHeight="1" x14ac:dyDescent="0.2">
      <c r="A219" s="117" t="s">
        <v>95</v>
      </c>
      <c r="B219" s="118" t="s">
        <v>158</v>
      </c>
      <c r="C219" s="119" t="s">
        <v>73</v>
      </c>
      <c r="D219" s="54" t="s">
        <v>1</v>
      </c>
      <c r="E219" s="135" t="s">
        <v>85</v>
      </c>
      <c r="F219" s="136"/>
      <c r="G219" s="136"/>
      <c r="H219" s="136"/>
      <c r="I219" s="136"/>
      <c r="J219" s="136"/>
      <c r="K219" s="137"/>
      <c r="L219" s="122" t="s">
        <v>30</v>
      </c>
      <c r="M219" s="122"/>
    </row>
    <row r="220" spans="1:13" ht="45" x14ac:dyDescent="0.2">
      <c r="A220" s="117"/>
      <c r="B220" s="118"/>
      <c r="C220" s="120"/>
      <c r="D220" s="54" t="s">
        <v>0</v>
      </c>
      <c r="E220" s="138"/>
      <c r="F220" s="139"/>
      <c r="G220" s="139"/>
      <c r="H220" s="139"/>
      <c r="I220" s="139"/>
      <c r="J220" s="139"/>
      <c r="K220" s="140"/>
      <c r="L220" s="123"/>
      <c r="M220" s="123"/>
    </row>
    <row r="221" spans="1:13" ht="60" x14ac:dyDescent="0.2">
      <c r="A221" s="117"/>
      <c r="B221" s="118"/>
      <c r="C221" s="120"/>
      <c r="D221" s="54" t="s">
        <v>6</v>
      </c>
      <c r="E221" s="138"/>
      <c r="F221" s="139"/>
      <c r="G221" s="139"/>
      <c r="H221" s="139"/>
      <c r="I221" s="139"/>
      <c r="J221" s="139"/>
      <c r="K221" s="140"/>
      <c r="L221" s="123"/>
      <c r="M221" s="123"/>
    </row>
    <row r="222" spans="1:13" ht="60" x14ac:dyDescent="0.2">
      <c r="A222" s="117"/>
      <c r="B222" s="118"/>
      <c r="C222" s="120"/>
      <c r="D222" s="54" t="s">
        <v>15</v>
      </c>
      <c r="E222" s="138"/>
      <c r="F222" s="139"/>
      <c r="G222" s="139"/>
      <c r="H222" s="139"/>
      <c r="I222" s="139"/>
      <c r="J222" s="139"/>
      <c r="K222" s="140"/>
      <c r="L222" s="123"/>
      <c r="M222" s="123"/>
    </row>
    <row r="223" spans="1:13" ht="30" x14ac:dyDescent="0.2">
      <c r="A223" s="117"/>
      <c r="B223" s="118"/>
      <c r="C223" s="121"/>
      <c r="D223" s="54" t="s">
        <v>23</v>
      </c>
      <c r="E223" s="141"/>
      <c r="F223" s="142"/>
      <c r="G223" s="142"/>
      <c r="H223" s="142"/>
      <c r="I223" s="142"/>
      <c r="J223" s="142"/>
      <c r="K223" s="143"/>
      <c r="L223" s="124"/>
      <c r="M223" s="124"/>
    </row>
    <row r="224" spans="1:13" ht="15" customHeight="1" x14ac:dyDescent="0.2">
      <c r="A224" s="117" t="s">
        <v>96</v>
      </c>
      <c r="B224" s="118" t="s">
        <v>159</v>
      </c>
      <c r="C224" s="119" t="s">
        <v>73</v>
      </c>
      <c r="D224" s="54" t="s">
        <v>1</v>
      </c>
      <c r="E224" s="135" t="s">
        <v>85</v>
      </c>
      <c r="F224" s="136"/>
      <c r="G224" s="136"/>
      <c r="H224" s="136"/>
      <c r="I224" s="136"/>
      <c r="J224" s="136"/>
      <c r="K224" s="137"/>
      <c r="L224" s="122" t="s">
        <v>30</v>
      </c>
      <c r="M224" s="122"/>
    </row>
    <row r="225" spans="1:13" ht="45" x14ac:dyDescent="0.2">
      <c r="A225" s="117"/>
      <c r="B225" s="118"/>
      <c r="C225" s="120"/>
      <c r="D225" s="54" t="s">
        <v>0</v>
      </c>
      <c r="E225" s="138"/>
      <c r="F225" s="139"/>
      <c r="G225" s="139"/>
      <c r="H225" s="139"/>
      <c r="I225" s="139"/>
      <c r="J225" s="139"/>
      <c r="K225" s="140"/>
      <c r="L225" s="123"/>
      <c r="M225" s="123"/>
    </row>
    <row r="226" spans="1:13" ht="60" x14ac:dyDescent="0.2">
      <c r="A226" s="117"/>
      <c r="B226" s="118"/>
      <c r="C226" s="120"/>
      <c r="D226" s="54" t="s">
        <v>6</v>
      </c>
      <c r="E226" s="138"/>
      <c r="F226" s="139"/>
      <c r="G226" s="139"/>
      <c r="H226" s="139"/>
      <c r="I226" s="139"/>
      <c r="J226" s="139"/>
      <c r="K226" s="140"/>
      <c r="L226" s="123"/>
      <c r="M226" s="123"/>
    </row>
    <row r="227" spans="1:13" ht="60" x14ac:dyDescent="0.2">
      <c r="A227" s="117"/>
      <c r="B227" s="118"/>
      <c r="C227" s="120"/>
      <c r="D227" s="54" t="s">
        <v>15</v>
      </c>
      <c r="E227" s="138"/>
      <c r="F227" s="139"/>
      <c r="G227" s="139"/>
      <c r="H227" s="139"/>
      <c r="I227" s="139"/>
      <c r="J227" s="139"/>
      <c r="K227" s="140"/>
      <c r="L227" s="123"/>
      <c r="M227" s="123"/>
    </row>
    <row r="228" spans="1:13" ht="30" x14ac:dyDescent="0.2">
      <c r="A228" s="117"/>
      <c r="B228" s="118"/>
      <c r="C228" s="121"/>
      <c r="D228" s="54" t="s">
        <v>23</v>
      </c>
      <c r="E228" s="141"/>
      <c r="F228" s="142"/>
      <c r="G228" s="142"/>
      <c r="H228" s="142"/>
      <c r="I228" s="142"/>
      <c r="J228" s="142"/>
      <c r="K228" s="143"/>
      <c r="L228" s="124"/>
      <c r="M228" s="124"/>
    </row>
    <row r="229" spans="1:13" ht="15" customHeight="1" x14ac:dyDescent="0.2">
      <c r="A229" s="117">
        <v>2</v>
      </c>
      <c r="B229" s="118" t="s">
        <v>178</v>
      </c>
      <c r="C229" s="119" t="s">
        <v>73</v>
      </c>
      <c r="D229" s="54" t="s">
        <v>1</v>
      </c>
      <c r="E229" s="33">
        <f>SUM(E230:E233)</f>
        <v>0</v>
      </c>
      <c r="F229" s="33">
        <f t="shared" ref="F229:F238" si="52">SUM(G229:K229)</f>
        <v>168</v>
      </c>
      <c r="G229" s="33">
        <f>SUM(G230:G233)</f>
        <v>168</v>
      </c>
      <c r="H229" s="33">
        <f>SUM(H230:H233)</f>
        <v>0</v>
      </c>
      <c r="I229" s="33">
        <f>SUM(I230:I233)</f>
        <v>0</v>
      </c>
      <c r="J229" s="33">
        <f>SUM(J230:J233)</f>
        <v>0</v>
      </c>
      <c r="K229" s="33">
        <f>SUM(K230:K233)</f>
        <v>0</v>
      </c>
      <c r="L229" s="122" t="s">
        <v>30</v>
      </c>
      <c r="M229" s="122"/>
    </row>
    <row r="230" spans="1:13" ht="45" x14ac:dyDescent="0.2">
      <c r="A230" s="117"/>
      <c r="B230" s="118"/>
      <c r="C230" s="120"/>
      <c r="D230" s="54" t="s">
        <v>0</v>
      </c>
      <c r="E230" s="33">
        <v>0</v>
      </c>
      <c r="F230" s="33">
        <f t="shared" si="52"/>
        <v>0</v>
      </c>
      <c r="G230" s="33">
        <f>G235</f>
        <v>0</v>
      </c>
      <c r="H230" s="33">
        <f t="shared" ref="H230:K230" si="53">H235</f>
        <v>0</v>
      </c>
      <c r="I230" s="33">
        <f t="shared" si="53"/>
        <v>0</v>
      </c>
      <c r="J230" s="33">
        <f t="shared" si="53"/>
        <v>0</v>
      </c>
      <c r="K230" s="33">
        <f t="shared" si="53"/>
        <v>0</v>
      </c>
      <c r="L230" s="123"/>
      <c r="M230" s="123"/>
    </row>
    <row r="231" spans="1:13" ht="60" x14ac:dyDescent="0.2">
      <c r="A231" s="117"/>
      <c r="B231" s="118"/>
      <c r="C231" s="120"/>
      <c r="D231" s="54" t="s">
        <v>6</v>
      </c>
      <c r="E231" s="33">
        <v>0</v>
      </c>
      <c r="F231" s="33">
        <f t="shared" si="52"/>
        <v>0</v>
      </c>
      <c r="G231" s="33">
        <f t="shared" ref="G231:K233" si="54">G236</f>
        <v>0</v>
      </c>
      <c r="H231" s="33">
        <f t="shared" si="54"/>
        <v>0</v>
      </c>
      <c r="I231" s="33">
        <f t="shared" si="54"/>
        <v>0</v>
      </c>
      <c r="J231" s="33">
        <f t="shared" si="54"/>
        <v>0</v>
      </c>
      <c r="K231" s="33">
        <f t="shared" si="54"/>
        <v>0</v>
      </c>
      <c r="L231" s="123"/>
      <c r="M231" s="123"/>
    </row>
    <row r="232" spans="1:13" ht="60" x14ac:dyDescent="0.2">
      <c r="A232" s="117"/>
      <c r="B232" s="118"/>
      <c r="C232" s="120"/>
      <c r="D232" s="54" t="s">
        <v>15</v>
      </c>
      <c r="E232" s="33">
        <v>0</v>
      </c>
      <c r="F232" s="33">
        <f t="shared" si="52"/>
        <v>168</v>
      </c>
      <c r="G232" s="33">
        <f t="shared" si="54"/>
        <v>168</v>
      </c>
      <c r="H232" s="33">
        <f t="shared" si="54"/>
        <v>0</v>
      </c>
      <c r="I232" s="33">
        <f t="shared" si="54"/>
        <v>0</v>
      </c>
      <c r="J232" s="33">
        <f t="shared" si="54"/>
        <v>0</v>
      </c>
      <c r="K232" s="33">
        <f t="shared" si="54"/>
        <v>0</v>
      </c>
      <c r="L232" s="123"/>
      <c r="M232" s="123"/>
    </row>
    <row r="233" spans="1:13" ht="30" x14ac:dyDescent="0.2">
      <c r="A233" s="117"/>
      <c r="B233" s="118"/>
      <c r="C233" s="121"/>
      <c r="D233" s="54" t="s">
        <v>23</v>
      </c>
      <c r="E233" s="33">
        <v>0</v>
      </c>
      <c r="F233" s="33">
        <f t="shared" si="52"/>
        <v>0</v>
      </c>
      <c r="G233" s="33">
        <f t="shared" si="54"/>
        <v>0</v>
      </c>
      <c r="H233" s="33">
        <f t="shared" si="54"/>
        <v>0</v>
      </c>
      <c r="I233" s="33">
        <f t="shared" si="54"/>
        <v>0</v>
      </c>
      <c r="J233" s="33">
        <f t="shared" si="54"/>
        <v>0</v>
      </c>
      <c r="K233" s="33">
        <f t="shared" si="54"/>
        <v>0</v>
      </c>
      <c r="L233" s="124"/>
      <c r="M233" s="124"/>
    </row>
    <row r="234" spans="1:13" ht="15" customHeight="1" x14ac:dyDescent="0.2">
      <c r="A234" s="125" t="s">
        <v>17</v>
      </c>
      <c r="B234" s="118" t="s">
        <v>179</v>
      </c>
      <c r="C234" s="119" t="s">
        <v>73</v>
      </c>
      <c r="D234" s="54" t="s">
        <v>1</v>
      </c>
      <c r="E234" s="33">
        <f>SUM(E235:E238)</f>
        <v>0</v>
      </c>
      <c r="F234" s="33">
        <f t="shared" si="52"/>
        <v>168</v>
      </c>
      <c r="G234" s="33">
        <f>SUM(G235:G238)</f>
        <v>168</v>
      </c>
      <c r="H234" s="33">
        <f>SUM(H235:H238)</f>
        <v>0</v>
      </c>
      <c r="I234" s="33">
        <f>SUM(I235:I238)</f>
        <v>0</v>
      </c>
      <c r="J234" s="33">
        <f>SUM(J235:J238)</f>
        <v>0</v>
      </c>
      <c r="K234" s="33">
        <f>SUM(K235:K238)</f>
        <v>0</v>
      </c>
      <c r="L234" s="122" t="s">
        <v>30</v>
      </c>
      <c r="M234" s="122"/>
    </row>
    <row r="235" spans="1:13" ht="45" x14ac:dyDescent="0.2">
      <c r="A235" s="125"/>
      <c r="B235" s="118"/>
      <c r="C235" s="120"/>
      <c r="D235" s="54" t="s">
        <v>0</v>
      </c>
      <c r="E235" s="33">
        <v>0</v>
      </c>
      <c r="F235" s="33">
        <f t="shared" si="52"/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123"/>
      <c r="M235" s="123"/>
    </row>
    <row r="236" spans="1:13" ht="60" x14ac:dyDescent="0.2">
      <c r="A236" s="125"/>
      <c r="B236" s="118"/>
      <c r="C236" s="120"/>
      <c r="D236" s="54" t="s">
        <v>6</v>
      </c>
      <c r="E236" s="33">
        <v>0</v>
      </c>
      <c r="F236" s="33">
        <f t="shared" si="52"/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123"/>
      <c r="M236" s="123"/>
    </row>
    <row r="237" spans="1:13" ht="60" x14ac:dyDescent="0.2">
      <c r="A237" s="125"/>
      <c r="B237" s="118"/>
      <c r="C237" s="120"/>
      <c r="D237" s="54" t="s">
        <v>15</v>
      </c>
      <c r="E237" s="33">
        <v>0</v>
      </c>
      <c r="F237" s="33">
        <f t="shared" si="52"/>
        <v>168</v>
      </c>
      <c r="G237" s="33">
        <v>168</v>
      </c>
      <c r="H237" s="33">
        <v>0</v>
      </c>
      <c r="I237" s="33">
        <v>0</v>
      </c>
      <c r="J237" s="33">
        <v>0</v>
      </c>
      <c r="K237" s="33">
        <v>0</v>
      </c>
      <c r="L237" s="123"/>
      <c r="M237" s="123"/>
    </row>
    <row r="238" spans="1:13" ht="30" x14ac:dyDescent="0.2">
      <c r="A238" s="125"/>
      <c r="B238" s="118"/>
      <c r="C238" s="121"/>
      <c r="D238" s="54" t="s">
        <v>23</v>
      </c>
      <c r="E238" s="33">
        <v>0</v>
      </c>
      <c r="F238" s="33">
        <f t="shared" si="52"/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124"/>
      <c r="M238" s="124"/>
    </row>
    <row r="239" spans="1:13" s="24" customFormat="1" ht="15" customHeight="1" x14ac:dyDescent="0.2">
      <c r="A239" s="126"/>
      <c r="B239" s="129" t="s">
        <v>136</v>
      </c>
      <c r="C239" s="130"/>
      <c r="D239" s="54" t="s">
        <v>1</v>
      </c>
      <c r="E239" s="33">
        <f>E149</f>
        <v>770562.3</v>
      </c>
      <c r="F239" s="33">
        <f>SUM(G239:K239)</f>
        <v>3650493.2</v>
      </c>
      <c r="G239" s="33">
        <f>G149+G229</f>
        <v>839486.4</v>
      </c>
      <c r="H239" s="33">
        <f t="shared" ref="H239:K239" si="55">H149+H229</f>
        <v>710251.7</v>
      </c>
      <c r="I239" s="33">
        <f t="shared" si="55"/>
        <v>700251.7</v>
      </c>
      <c r="J239" s="33">
        <f t="shared" si="55"/>
        <v>700251.7</v>
      </c>
      <c r="K239" s="33">
        <f t="shared" si="55"/>
        <v>700251.7</v>
      </c>
      <c r="L239" s="122"/>
      <c r="M239" s="122"/>
    </row>
    <row r="240" spans="1:13" s="24" customFormat="1" ht="45" x14ac:dyDescent="0.2">
      <c r="A240" s="127"/>
      <c r="B240" s="131"/>
      <c r="C240" s="132"/>
      <c r="D240" s="54" t="s">
        <v>0</v>
      </c>
      <c r="E240" s="33">
        <f>E150+E230</f>
        <v>0</v>
      </c>
      <c r="F240" s="33">
        <f t="shared" ref="F240:F243" si="56">SUM(G240:K240)</f>
        <v>0</v>
      </c>
      <c r="G240" s="33">
        <f>G150+G230</f>
        <v>0</v>
      </c>
      <c r="H240" s="33">
        <f>H150+H230</f>
        <v>0</v>
      </c>
      <c r="I240" s="33">
        <f>I150+I230</f>
        <v>0</v>
      </c>
      <c r="J240" s="33">
        <f>J150+J230</f>
        <v>0</v>
      </c>
      <c r="K240" s="33">
        <f>K150+K230</f>
        <v>0</v>
      </c>
      <c r="L240" s="123"/>
      <c r="M240" s="123"/>
    </row>
    <row r="241" spans="1:13" s="24" customFormat="1" ht="60" x14ac:dyDescent="0.2">
      <c r="A241" s="127"/>
      <c r="B241" s="131"/>
      <c r="C241" s="132"/>
      <c r="D241" s="54" t="s">
        <v>6</v>
      </c>
      <c r="E241" s="33">
        <f t="shared" ref="E241:E243" si="57">E151+E231</f>
        <v>0</v>
      </c>
      <c r="F241" s="33">
        <f t="shared" si="56"/>
        <v>0</v>
      </c>
      <c r="G241" s="33">
        <f t="shared" ref="G241:K243" si="58">G151+G231</f>
        <v>0</v>
      </c>
      <c r="H241" s="33">
        <f t="shared" si="58"/>
        <v>0</v>
      </c>
      <c r="I241" s="33">
        <f t="shared" si="58"/>
        <v>0</v>
      </c>
      <c r="J241" s="33">
        <f t="shared" si="58"/>
        <v>0</v>
      </c>
      <c r="K241" s="33">
        <f t="shared" si="58"/>
        <v>0</v>
      </c>
      <c r="L241" s="123"/>
      <c r="M241" s="123"/>
    </row>
    <row r="242" spans="1:13" s="24" customFormat="1" ht="60" x14ac:dyDescent="0.2">
      <c r="A242" s="127"/>
      <c r="B242" s="131"/>
      <c r="C242" s="132"/>
      <c r="D242" s="54" t="s">
        <v>15</v>
      </c>
      <c r="E242" s="33">
        <f t="shared" si="57"/>
        <v>770562.3</v>
      </c>
      <c r="F242" s="33">
        <f t="shared" si="56"/>
        <v>3650493.2</v>
      </c>
      <c r="G242" s="33">
        <f t="shared" si="58"/>
        <v>839486.4</v>
      </c>
      <c r="H242" s="33">
        <f t="shared" si="58"/>
        <v>710251.7</v>
      </c>
      <c r="I242" s="33">
        <f t="shared" si="58"/>
        <v>700251.7</v>
      </c>
      <c r="J242" s="33">
        <f t="shared" si="58"/>
        <v>700251.7</v>
      </c>
      <c r="K242" s="33">
        <f t="shared" si="58"/>
        <v>700251.7</v>
      </c>
      <c r="L242" s="123"/>
      <c r="M242" s="123"/>
    </row>
    <row r="243" spans="1:13" s="24" customFormat="1" ht="30" x14ac:dyDescent="0.2">
      <c r="A243" s="128"/>
      <c r="B243" s="133"/>
      <c r="C243" s="134"/>
      <c r="D243" s="54" t="s">
        <v>23</v>
      </c>
      <c r="E243" s="33">
        <f t="shared" si="57"/>
        <v>0</v>
      </c>
      <c r="F243" s="33">
        <f t="shared" si="56"/>
        <v>0</v>
      </c>
      <c r="G243" s="33">
        <f t="shared" si="58"/>
        <v>0</v>
      </c>
      <c r="H243" s="33">
        <f t="shared" si="58"/>
        <v>0</v>
      </c>
      <c r="I243" s="33">
        <f t="shared" si="58"/>
        <v>0</v>
      </c>
      <c r="J243" s="33">
        <f t="shared" si="58"/>
        <v>0</v>
      </c>
      <c r="K243" s="33">
        <f t="shared" si="58"/>
        <v>0</v>
      </c>
      <c r="L243" s="124"/>
      <c r="M243" s="124"/>
    </row>
    <row r="244" spans="1:13" s="24" customFormat="1" ht="15" customHeight="1" x14ac:dyDescent="0.2">
      <c r="A244" s="126"/>
      <c r="B244" s="129" t="s">
        <v>62</v>
      </c>
      <c r="C244" s="130"/>
      <c r="D244" s="54" t="s">
        <v>1</v>
      </c>
      <c r="E244" s="33">
        <f>E51+E72+E143+E239</f>
        <v>1108367.6000000001</v>
      </c>
      <c r="F244" s="33">
        <f>SUM(G244:K244)</f>
        <v>5623008.8000000007</v>
      </c>
      <c r="G244" s="33">
        <f>G51+G72+G143+G239</f>
        <v>1249058.6000000001</v>
      </c>
      <c r="H244" s="33">
        <f t="shared" ref="H244:K244" si="59">H51+H72+H143+H239</f>
        <v>1231532.1000000001</v>
      </c>
      <c r="I244" s="33">
        <f t="shared" si="59"/>
        <v>1047472.7</v>
      </c>
      <c r="J244" s="33">
        <f t="shared" si="59"/>
        <v>1047472.7</v>
      </c>
      <c r="K244" s="33">
        <f t="shared" si="59"/>
        <v>1047472.7</v>
      </c>
      <c r="L244" s="122"/>
      <c r="M244" s="122"/>
    </row>
    <row r="245" spans="1:13" s="24" customFormat="1" ht="45" x14ac:dyDescent="0.2">
      <c r="A245" s="127"/>
      <c r="B245" s="131"/>
      <c r="C245" s="132"/>
      <c r="D245" s="54" t="s">
        <v>0</v>
      </c>
      <c r="E245" s="33">
        <f>E52+E73+E144+E240</f>
        <v>0</v>
      </c>
      <c r="F245" s="33">
        <f t="shared" ref="F245:F248" si="60">SUM(G245:K245)</f>
        <v>0</v>
      </c>
      <c r="G245" s="33">
        <f>G52+G73+G144+G240</f>
        <v>0</v>
      </c>
      <c r="H245" s="33">
        <f t="shared" ref="H245:K248" si="61">H52+H73+H144+H240</f>
        <v>0</v>
      </c>
      <c r="I245" s="33">
        <f t="shared" si="61"/>
        <v>0</v>
      </c>
      <c r="J245" s="33">
        <f t="shared" si="61"/>
        <v>0</v>
      </c>
      <c r="K245" s="33">
        <f t="shared" si="61"/>
        <v>0</v>
      </c>
      <c r="L245" s="123"/>
      <c r="M245" s="123"/>
    </row>
    <row r="246" spans="1:13" s="24" customFormat="1" ht="60" x14ac:dyDescent="0.2">
      <c r="A246" s="127"/>
      <c r="B246" s="131"/>
      <c r="C246" s="132"/>
      <c r="D246" s="54" t="s">
        <v>6</v>
      </c>
      <c r="E246" s="33">
        <f>E53+E74+E145+E241</f>
        <v>14149</v>
      </c>
      <c r="F246" s="33">
        <f t="shared" si="60"/>
        <v>16309</v>
      </c>
      <c r="G246" s="33">
        <f>G53+G74+G145+G241</f>
        <v>16309</v>
      </c>
      <c r="H246" s="33">
        <f t="shared" si="61"/>
        <v>0</v>
      </c>
      <c r="I246" s="33">
        <f t="shared" si="61"/>
        <v>0</v>
      </c>
      <c r="J246" s="33">
        <f t="shared" si="61"/>
        <v>0</v>
      </c>
      <c r="K246" s="33">
        <f t="shared" si="61"/>
        <v>0</v>
      </c>
      <c r="L246" s="123"/>
      <c r="M246" s="123"/>
    </row>
    <row r="247" spans="1:13" s="24" customFormat="1" ht="60" x14ac:dyDescent="0.2">
      <c r="A247" s="127"/>
      <c r="B247" s="131"/>
      <c r="C247" s="132"/>
      <c r="D247" s="54" t="s">
        <v>15</v>
      </c>
      <c r="E247" s="33">
        <f>E54+E75+E146+E242</f>
        <v>1037892.4</v>
      </c>
      <c r="F247" s="33">
        <f t="shared" si="60"/>
        <v>5606699.8000000007</v>
      </c>
      <c r="G247" s="33">
        <f>G54+G75+G146+G242</f>
        <v>1232749.6000000001</v>
      </c>
      <c r="H247" s="33">
        <f t="shared" si="61"/>
        <v>1231532.1000000001</v>
      </c>
      <c r="I247" s="33">
        <f t="shared" si="61"/>
        <v>1047472.7</v>
      </c>
      <c r="J247" s="33">
        <f t="shared" si="61"/>
        <v>1047472.7</v>
      </c>
      <c r="K247" s="33">
        <f t="shared" si="61"/>
        <v>1047472.7</v>
      </c>
      <c r="L247" s="123"/>
      <c r="M247" s="123"/>
    </row>
    <row r="248" spans="1:13" s="24" customFormat="1" ht="30" x14ac:dyDescent="0.2">
      <c r="A248" s="128"/>
      <c r="B248" s="133"/>
      <c r="C248" s="134"/>
      <c r="D248" s="54" t="s">
        <v>23</v>
      </c>
      <c r="E248" s="33">
        <f>E55+E76+E147+E243</f>
        <v>0</v>
      </c>
      <c r="F248" s="33">
        <f t="shared" si="60"/>
        <v>0</v>
      </c>
      <c r="G248" s="33">
        <f>G55+G76+G147+G243</f>
        <v>0</v>
      </c>
      <c r="H248" s="33">
        <f t="shared" si="61"/>
        <v>0</v>
      </c>
      <c r="I248" s="33">
        <f t="shared" si="61"/>
        <v>0</v>
      </c>
      <c r="J248" s="33">
        <f t="shared" si="61"/>
        <v>0</v>
      </c>
      <c r="K248" s="33">
        <f t="shared" si="61"/>
        <v>0</v>
      </c>
      <c r="L248" s="124"/>
      <c r="M248" s="124"/>
    </row>
  </sheetData>
  <mergeCells count="259">
    <mergeCell ref="M184:M188"/>
    <mergeCell ref="M159:M163"/>
    <mergeCell ref="M174:M178"/>
    <mergeCell ref="A143:A147"/>
    <mergeCell ref="B143:C147"/>
    <mergeCell ref="L143:L147"/>
    <mergeCell ref="M143:M147"/>
    <mergeCell ref="A148:M148"/>
    <mergeCell ref="A149:A153"/>
    <mergeCell ref="B149:B153"/>
    <mergeCell ref="C149:C153"/>
    <mergeCell ref="M169:M173"/>
    <mergeCell ref="A174:A178"/>
    <mergeCell ref="A41:A45"/>
    <mergeCell ref="B41:B45"/>
    <mergeCell ref="C41:C45"/>
    <mergeCell ref="L41:L45"/>
    <mergeCell ref="M41:M45"/>
    <mergeCell ref="A46:A50"/>
    <mergeCell ref="B46:B50"/>
    <mergeCell ref="C46:C50"/>
    <mergeCell ref="L46:L50"/>
    <mergeCell ref="M46:M50"/>
    <mergeCell ref="M214:M218"/>
    <mergeCell ref="A189:A193"/>
    <mergeCell ref="B189:B193"/>
    <mergeCell ref="C189:C193"/>
    <mergeCell ref="L189:L193"/>
    <mergeCell ref="M189:M193"/>
    <mergeCell ref="M194:M198"/>
    <mergeCell ref="A199:A203"/>
    <mergeCell ref="B199:B203"/>
    <mergeCell ref="C199:C203"/>
    <mergeCell ref="L199:L203"/>
    <mergeCell ref="M199:M203"/>
    <mergeCell ref="A204:A208"/>
    <mergeCell ref="B204:B208"/>
    <mergeCell ref="C204:C208"/>
    <mergeCell ref="L204:L208"/>
    <mergeCell ref="M209:M213"/>
    <mergeCell ref="B214:B218"/>
    <mergeCell ref="M204:M208"/>
    <mergeCell ref="A194:A198"/>
    <mergeCell ref="B194:B198"/>
    <mergeCell ref="C194:C198"/>
    <mergeCell ref="L194:L198"/>
    <mergeCell ref="A209:A213"/>
    <mergeCell ref="A113:A117"/>
    <mergeCell ref="B113:B117"/>
    <mergeCell ref="C113:C117"/>
    <mergeCell ref="A118:A122"/>
    <mergeCell ref="B118:B122"/>
    <mergeCell ref="C118:C122"/>
    <mergeCell ref="A103:A107"/>
    <mergeCell ref="B103:B107"/>
    <mergeCell ref="C103:C107"/>
    <mergeCell ref="A108:A112"/>
    <mergeCell ref="B108:B112"/>
    <mergeCell ref="C108:C112"/>
    <mergeCell ref="A88:A92"/>
    <mergeCell ref="B88:B92"/>
    <mergeCell ref="C88:C92"/>
    <mergeCell ref="L83:L87"/>
    <mergeCell ref="L88:L92"/>
    <mergeCell ref="M83:M87"/>
    <mergeCell ref="M88:M92"/>
    <mergeCell ref="M93:M97"/>
    <mergeCell ref="A98:A102"/>
    <mergeCell ref="B98:B102"/>
    <mergeCell ref="C98:C102"/>
    <mergeCell ref="E98:K102"/>
    <mergeCell ref="M98:M102"/>
    <mergeCell ref="E88:K92"/>
    <mergeCell ref="A93:A97"/>
    <mergeCell ref="B93:B97"/>
    <mergeCell ref="C93:C97"/>
    <mergeCell ref="E93:K97"/>
    <mergeCell ref="L93:L97"/>
    <mergeCell ref="L98:L102"/>
    <mergeCell ref="A77:M77"/>
    <mergeCell ref="A78:A82"/>
    <mergeCell ref="B78:B82"/>
    <mergeCell ref="C78:C82"/>
    <mergeCell ref="E78:K82"/>
    <mergeCell ref="L78:L82"/>
    <mergeCell ref="M78:M82"/>
    <mergeCell ref="A83:A87"/>
    <mergeCell ref="B83:B87"/>
    <mergeCell ref="C83:C87"/>
    <mergeCell ref="E83:K87"/>
    <mergeCell ref="A62:A66"/>
    <mergeCell ref="B62:B66"/>
    <mergeCell ref="C62:C66"/>
    <mergeCell ref="L62:L66"/>
    <mergeCell ref="M62:M66"/>
    <mergeCell ref="A72:A76"/>
    <mergeCell ref="B72:C76"/>
    <mergeCell ref="L72:L76"/>
    <mergeCell ref="M72:M76"/>
    <mergeCell ref="A67:A71"/>
    <mergeCell ref="B67:B71"/>
    <mergeCell ref="C67:C71"/>
    <mergeCell ref="L67:L71"/>
    <mergeCell ref="M67:M71"/>
    <mergeCell ref="A51:A55"/>
    <mergeCell ref="B51:C55"/>
    <mergeCell ref="L51:L55"/>
    <mergeCell ref="M51:M55"/>
    <mergeCell ref="A56:M56"/>
    <mergeCell ref="A57:A61"/>
    <mergeCell ref="B57:B61"/>
    <mergeCell ref="C57:C61"/>
    <mergeCell ref="L57:L61"/>
    <mergeCell ref="M57:M61"/>
    <mergeCell ref="A31:A35"/>
    <mergeCell ref="B31:B35"/>
    <mergeCell ref="C31:C35"/>
    <mergeCell ref="L31:L35"/>
    <mergeCell ref="M31:M35"/>
    <mergeCell ref="A36:A40"/>
    <mergeCell ref="B36:B40"/>
    <mergeCell ref="C36:C40"/>
    <mergeCell ref="L36:L40"/>
    <mergeCell ref="M36:M40"/>
    <mergeCell ref="A21:A25"/>
    <mergeCell ref="B21:B25"/>
    <mergeCell ref="C21:C25"/>
    <mergeCell ref="L21:L25"/>
    <mergeCell ref="M21:M25"/>
    <mergeCell ref="A26:A30"/>
    <mergeCell ref="B26:B30"/>
    <mergeCell ref="C26:C30"/>
    <mergeCell ref="L26:L30"/>
    <mergeCell ref="M26:M30"/>
    <mergeCell ref="A10:M10"/>
    <mergeCell ref="J1:M1"/>
    <mergeCell ref="A3:L3"/>
    <mergeCell ref="A4:L4"/>
    <mergeCell ref="A5:L5"/>
    <mergeCell ref="A7:A8"/>
    <mergeCell ref="B7:B8"/>
    <mergeCell ref="C7:C8"/>
    <mergeCell ref="D7:D8"/>
    <mergeCell ref="E7:E8"/>
    <mergeCell ref="F7:F8"/>
    <mergeCell ref="H7:K7"/>
    <mergeCell ref="L7:L8"/>
    <mergeCell ref="M7:M8"/>
    <mergeCell ref="J2:M2"/>
    <mergeCell ref="A11:A15"/>
    <mergeCell ref="B11:B15"/>
    <mergeCell ref="C11:C15"/>
    <mergeCell ref="L11:L15"/>
    <mergeCell ref="M11:M15"/>
    <mergeCell ref="A16:A20"/>
    <mergeCell ref="B16:B20"/>
    <mergeCell ref="C16:C20"/>
    <mergeCell ref="L16:L20"/>
    <mergeCell ref="M16:M20"/>
    <mergeCell ref="B209:B213"/>
    <mergeCell ref="C209:C213"/>
    <mergeCell ref="L209:L213"/>
    <mergeCell ref="L169:L173"/>
    <mergeCell ref="B159:B163"/>
    <mergeCell ref="C159:C163"/>
    <mergeCell ref="L159:L163"/>
    <mergeCell ref="A138:A142"/>
    <mergeCell ref="B138:B142"/>
    <mergeCell ref="C138:C142"/>
    <mergeCell ref="A184:A188"/>
    <mergeCell ref="B184:B188"/>
    <mergeCell ref="C184:C188"/>
    <mergeCell ref="L184:L188"/>
    <mergeCell ref="L149:L153"/>
    <mergeCell ref="B174:B178"/>
    <mergeCell ref="C174:C178"/>
    <mergeCell ref="L174:L178"/>
    <mergeCell ref="A154:A158"/>
    <mergeCell ref="B154:B158"/>
    <mergeCell ref="C154:C158"/>
    <mergeCell ref="L154:L158"/>
    <mergeCell ref="A159:A163"/>
    <mergeCell ref="M113:M117"/>
    <mergeCell ref="M118:M122"/>
    <mergeCell ref="E103:K107"/>
    <mergeCell ref="E108:K112"/>
    <mergeCell ref="E128:K132"/>
    <mergeCell ref="E133:K137"/>
    <mergeCell ref="E138:K142"/>
    <mergeCell ref="L128:L132"/>
    <mergeCell ref="L133:L137"/>
    <mergeCell ref="L138:L142"/>
    <mergeCell ref="M128:M132"/>
    <mergeCell ref="M133:M137"/>
    <mergeCell ref="L113:L117"/>
    <mergeCell ref="L118:L122"/>
    <mergeCell ref="L103:L107"/>
    <mergeCell ref="L108:L112"/>
    <mergeCell ref="L123:L127"/>
    <mergeCell ref="M103:M107"/>
    <mergeCell ref="M108:M112"/>
    <mergeCell ref="A123:A127"/>
    <mergeCell ref="B123:B127"/>
    <mergeCell ref="C123:C127"/>
    <mergeCell ref="A128:A132"/>
    <mergeCell ref="A179:A183"/>
    <mergeCell ref="B179:B183"/>
    <mergeCell ref="C179:C183"/>
    <mergeCell ref="L179:L183"/>
    <mergeCell ref="M179:M183"/>
    <mergeCell ref="B128:B132"/>
    <mergeCell ref="C128:C132"/>
    <mergeCell ref="A133:A137"/>
    <mergeCell ref="B133:B137"/>
    <mergeCell ref="C133:C137"/>
    <mergeCell ref="M149:M153"/>
    <mergeCell ref="M154:M158"/>
    <mergeCell ref="A164:A168"/>
    <mergeCell ref="B164:B168"/>
    <mergeCell ref="C164:C168"/>
    <mergeCell ref="L164:L168"/>
    <mergeCell ref="M164:M168"/>
    <mergeCell ref="A169:A173"/>
    <mergeCell ref="B169:B173"/>
    <mergeCell ref="C169:C173"/>
    <mergeCell ref="A244:A248"/>
    <mergeCell ref="B244:C248"/>
    <mergeCell ref="L244:L248"/>
    <mergeCell ref="M244:M248"/>
    <mergeCell ref="C214:C218"/>
    <mergeCell ref="A219:A223"/>
    <mergeCell ref="B219:B223"/>
    <mergeCell ref="C219:C223"/>
    <mergeCell ref="L219:L223"/>
    <mergeCell ref="M219:M223"/>
    <mergeCell ref="A224:A228"/>
    <mergeCell ref="B224:B228"/>
    <mergeCell ref="C224:C228"/>
    <mergeCell ref="L224:L228"/>
    <mergeCell ref="M224:M228"/>
    <mergeCell ref="E214:K218"/>
    <mergeCell ref="E219:K223"/>
    <mergeCell ref="E224:K228"/>
    <mergeCell ref="A239:A243"/>
    <mergeCell ref="B239:C243"/>
    <mergeCell ref="L239:L243"/>
    <mergeCell ref="M239:M243"/>
    <mergeCell ref="A214:A218"/>
    <mergeCell ref="L214:L218"/>
    <mergeCell ref="A229:A233"/>
    <mergeCell ref="B229:B233"/>
    <mergeCell ref="C229:C233"/>
    <mergeCell ref="L229:L233"/>
    <mergeCell ref="M229:M233"/>
    <mergeCell ref="A234:A238"/>
    <mergeCell ref="B234:B238"/>
    <mergeCell ref="C234:C238"/>
    <mergeCell ref="L234:L238"/>
    <mergeCell ref="M234:M238"/>
  </mergeCells>
  <pageMargins left="0" right="0" top="0" bottom="0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3</vt:lpstr>
      <vt:lpstr>Приложение 4 (новое)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2020-07-20T12:24:10Z</cp:lastPrinted>
  <dcterms:created xsi:type="dcterms:W3CDTF">1996-10-08T23:32:33Z</dcterms:created>
  <dcterms:modified xsi:type="dcterms:W3CDTF">2020-08-04T14:37:25Z</dcterms:modified>
</cp:coreProperties>
</file>